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55" windowWidth="18915" windowHeight="6225" tabRatio="489" activeTab="2"/>
  </bookViews>
  <sheets>
    <sheet name="Observadores Pliego 2020" sheetId="4" r:id="rId1"/>
    <sheet name="SUR" sheetId="2" r:id="rId2"/>
    <sheet name="Norte" sheetId="3" r:id="rId3"/>
  </sheets>
  <definedNames>
    <definedName name="_xlnm._FilterDatabase" localSheetId="2" hidden="1">Norte!$A$5:$O$30</definedName>
    <definedName name="_xlnm._FilterDatabase" localSheetId="0" hidden="1">'Observadores Pliego 2020'!$A$3:$S$61</definedName>
    <definedName name="_xlnm._FilterDatabase" localSheetId="1" hidden="1">SUR!$A$5:$O$38</definedName>
  </definedNames>
  <calcPr calcId="145621" iterate="1"/>
</workbook>
</file>

<file path=xl/calcChain.xml><?xml version="1.0" encoding="utf-8"?>
<calcChain xmlns="http://schemas.openxmlformats.org/spreadsheetml/2006/main">
  <c r="A34" i="3" l="1"/>
  <c r="A35" i="3" s="1"/>
  <c r="A36" i="3" s="1"/>
  <c r="A42" i="2"/>
  <c r="A43" i="2" s="1"/>
  <c r="R62" i="4" l="1"/>
  <c r="S62" i="4"/>
  <c r="P31" i="3"/>
  <c r="P39" i="2"/>
  <c r="O38" i="3"/>
  <c r="O45" i="2"/>
</calcChain>
</file>

<file path=xl/sharedStrings.xml><?xml version="1.0" encoding="utf-8"?>
<sst xmlns="http://schemas.openxmlformats.org/spreadsheetml/2006/main" count="706" uniqueCount="264">
  <si>
    <t>NOMBRE</t>
  </si>
  <si>
    <t>Código rutina</t>
  </si>
  <si>
    <t>OBSERVACIONES</t>
  </si>
  <si>
    <t>02000.10</t>
  </si>
  <si>
    <t>NAHUEL HUAPI</t>
  </si>
  <si>
    <t>A12</t>
  </si>
  <si>
    <t>02000.14</t>
  </si>
  <si>
    <t>ESTANCIA LA LONJA</t>
  </si>
  <si>
    <t>B22</t>
  </si>
  <si>
    <t>02010.01</t>
  </si>
  <si>
    <t>ESTANCIA SAÑICO</t>
  </si>
  <si>
    <t>02050.02</t>
  </si>
  <si>
    <t>ESTANCIA LA NORIA</t>
  </si>
  <si>
    <t>S22</t>
  </si>
  <si>
    <t>02120.01</t>
  </si>
  <si>
    <t>CLEMENTE ONELLI</t>
  </si>
  <si>
    <t>02210.02</t>
  </si>
  <si>
    <t>CUYIN MANZANO (AIC)</t>
  </si>
  <si>
    <t>02300.04</t>
  </si>
  <si>
    <t>ESTANCIA SAN PEDRO</t>
  </si>
  <si>
    <t>02300.07</t>
  </si>
  <si>
    <t>CORRALITO</t>
  </si>
  <si>
    <t>02400.01</t>
  </si>
  <si>
    <t>PICUN LEUFÚ (PUESTO PAINEMILLA)</t>
  </si>
  <si>
    <t>A11</t>
  </si>
  <si>
    <t>02400.04</t>
  </si>
  <si>
    <t>PICUN LEUFU ARRIBA (Ruta 46)</t>
  </si>
  <si>
    <t>B21</t>
  </si>
  <si>
    <t>03000.12</t>
  </si>
  <si>
    <t>PUENTE ANDACOLLO</t>
  </si>
  <si>
    <t>03000.15</t>
  </si>
  <si>
    <t>BALSA HUITRIN</t>
  </si>
  <si>
    <t>03000.48</t>
  </si>
  <si>
    <t>PICHI NEUQUEN</t>
  </si>
  <si>
    <t>03020.01</t>
  </si>
  <si>
    <t>ARROYO RAHUECO</t>
  </si>
  <si>
    <t>03080.01</t>
  </si>
  <si>
    <t>AUQUINCO</t>
  </si>
  <si>
    <t>03110.01</t>
  </si>
  <si>
    <t>ESTANCIA LLAMUCO</t>
  </si>
  <si>
    <t>03120.01</t>
  </si>
  <si>
    <t>ESTANCIA EL MANZANO</t>
  </si>
  <si>
    <t>03300.03</t>
  </si>
  <si>
    <t>VILU MALLIN</t>
  </si>
  <si>
    <t>03400.01</t>
  </si>
  <si>
    <t>LOS MAITENES</t>
  </si>
  <si>
    <t>03400.02</t>
  </si>
  <si>
    <t>CAJON DEL CURI LEUVU</t>
  </si>
  <si>
    <t>03400.06</t>
  </si>
  <si>
    <t>03430.02</t>
  </si>
  <si>
    <t>EL ALAMITO</t>
  </si>
  <si>
    <t>LAS OVEJAS</t>
  </si>
  <si>
    <t>03800.07</t>
  </si>
  <si>
    <t>03810.01</t>
  </si>
  <si>
    <t>LOS MICHES</t>
  </si>
  <si>
    <t>03810.03</t>
  </si>
  <si>
    <t>04190.01</t>
  </si>
  <si>
    <t>LAGO VILLARINO</t>
  </si>
  <si>
    <t>04200.01</t>
  </si>
  <si>
    <t>QUEMQUEMTREU</t>
  </si>
  <si>
    <t>05000.12</t>
  </si>
  <si>
    <t>QUILI MALAL</t>
  </si>
  <si>
    <t>05000.13</t>
  </si>
  <si>
    <t>LONCOPUE</t>
  </si>
  <si>
    <t>05010.01</t>
  </si>
  <si>
    <t>EL HUECÚ (SSRH)</t>
  </si>
  <si>
    <t>05700.01</t>
  </si>
  <si>
    <t>06000.07</t>
  </si>
  <si>
    <t>RAHUE</t>
  </si>
  <si>
    <t>06030.02</t>
  </si>
  <si>
    <t>ESTANCIA SIHUEN</t>
  </si>
  <si>
    <t>06040.01</t>
  </si>
  <si>
    <t>ABRA ANCHA</t>
  </si>
  <si>
    <t>06100.01</t>
  </si>
  <si>
    <t>ESTANCIA LOLEN</t>
  </si>
  <si>
    <t>06100.05</t>
  </si>
  <si>
    <t>PUENTE MALLEO</t>
  </si>
  <si>
    <t>B12</t>
  </si>
  <si>
    <t>06100.06</t>
  </si>
  <si>
    <t>ESTANCIA MAMUIL MALAL</t>
  </si>
  <si>
    <t>B11</t>
  </si>
  <si>
    <t>06400.03</t>
  </si>
  <si>
    <t>CONFLUENCIA PULMARI</t>
  </si>
  <si>
    <t>06820.04</t>
  </si>
  <si>
    <t>HOSTERIA MOQUEHUE</t>
  </si>
  <si>
    <t>06820.07</t>
  </si>
  <si>
    <t>LA ANGOSTURA (BOSQUES Prov. NQN.)</t>
  </si>
  <si>
    <t>06900.03</t>
  </si>
  <si>
    <t>ESTANCIA CATAN LIL</t>
  </si>
  <si>
    <t>06910.01</t>
  </si>
  <si>
    <t>06911.01</t>
  </si>
  <si>
    <t>LA BAÑADERA</t>
  </si>
  <si>
    <t>07000.03</t>
  </si>
  <si>
    <t>ESTANCIA CASA DE LATA</t>
  </si>
  <si>
    <t>07000.04</t>
  </si>
  <si>
    <t>ESTANCIA CERRO DE LOS PINOS</t>
  </si>
  <si>
    <t>07000.07</t>
  </si>
  <si>
    <t>PUESTO COLLUNCO</t>
  </si>
  <si>
    <t>07100.01</t>
  </si>
  <si>
    <t>ESTANCIA COLLUNCO</t>
  </si>
  <si>
    <t>A22</t>
  </si>
  <si>
    <t>07310.01</t>
  </si>
  <si>
    <t>BOCA LAGO LOLOG (Hostería)</t>
  </si>
  <si>
    <t>08000.08</t>
  </si>
  <si>
    <t>LOS CIPRESES (Ex Hostería Santa María)</t>
  </si>
  <si>
    <t>08000.21</t>
  </si>
  <si>
    <t>LA GENCIANA (Puerto Manzano)</t>
  </si>
  <si>
    <t>08100.01</t>
  </si>
  <si>
    <t>ESTANCIA EL CONDOR</t>
  </si>
  <si>
    <t>08110.01</t>
  </si>
  <si>
    <t>ESTANCIA EL ARROYO</t>
  </si>
  <si>
    <t>08310.01</t>
  </si>
  <si>
    <t>LOS COHIHUES</t>
  </si>
  <si>
    <t>08700.03</t>
  </si>
  <si>
    <t>EL RINCON</t>
  </si>
  <si>
    <t>08810.01</t>
  </si>
  <si>
    <t>HOSTERIA RUCA MALEN</t>
  </si>
  <si>
    <t>08811.01</t>
  </si>
  <si>
    <t>LAGO ESPEJO CHICO</t>
  </si>
  <si>
    <t>08813.01</t>
  </si>
  <si>
    <t>RIO ESPEJO CHICO</t>
  </si>
  <si>
    <t>P</t>
  </si>
  <si>
    <t>H</t>
  </si>
  <si>
    <t>05000.04</t>
  </si>
  <si>
    <t>ARROYO LONCOPUE</t>
  </si>
  <si>
    <t>Lindor QUILALEO</t>
  </si>
  <si>
    <t>Juan MILLAPI</t>
  </si>
  <si>
    <t>Carlos BIORKMAN</t>
  </si>
  <si>
    <t>Nelba  SALAZAR DE BENIGAR</t>
  </si>
  <si>
    <t>calle Relen Casa 11</t>
  </si>
  <si>
    <t>José Luis PUEL</t>
  </si>
  <si>
    <t>Edgardo DEL PRADO</t>
  </si>
  <si>
    <t xml:space="preserve">02972 49 1315 </t>
  </si>
  <si>
    <t>Carlos BELLOTTI</t>
  </si>
  <si>
    <t>02972 49 1300</t>
  </si>
  <si>
    <t xml:space="preserve">María Ester HARTMANN MELGAREJO </t>
  </si>
  <si>
    <t>Nombre Observador</t>
  </si>
  <si>
    <t>DNI</t>
  </si>
  <si>
    <t>Dirección</t>
  </si>
  <si>
    <t>0294 154 53 78 70</t>
  </si>
  <si>
    <t xml:space="preserve"> 2972 49 2092 2944 68 6644</t>
  </si>
  <si>
    <t xml:space="preserve">TTE. NOGUEIRA 438 </t>
  </si>
  <si>
    <t>Jorge Ricardo SALAZAR</t>
  </si>
  <si>
    <t xml:space="preserve">02972 49 1083 </t>
  </si>
  <si>
    <t>Manuel GUERRERO</t>
  </si>
  <si>
    <t>Selva ESPINOZA</t>
  </si>
  <si>
    <t>Ema Estela GUERRA DE CARRO</t>
  </si>
  <si>
    <t>02972 423506</t>
  </si>
  <si>
    <t>Ernesto DIEM</t>
  </si>
  <si>
    <t>Marcos TANKE</t>
  </si>
  <si>
    <t>Marcos BACHMANN</t>
  </si>
  <si>
    <t>2944 58 4931</t>
  </si>
  <si>
    <t>Monica RIVERA</t>
  </si>
  <si>
    <t xml:space="preserve">PN LOS GLACIARES </t>
  </si>
  <si>
    <t>445-02944 467322-15616487</t>
  </si>
  <si>
    <t>Roberto MATUS</t>
  </si>
  <si>
    <t>02944 426051</t>
  </si>
  <si>
    <t>Rosales 1145 Bariloche</t>
  </si>
  <si>
    <t>Mide tambien el rio espejo chico, es necesaria?</t>
  </si>
  <si>
    <t>Lisaida GUANANJA</t>
  </si>
  <si>
    <t>0294 154510708</t>
  </si>
  <si>
    <t>No anda bien el sensor de temperatura</t>
  </si>
  <si>
    <t>06000.11</t>
  </si>
  <si>
    <t>Celia ALEGRE</t>
  </si>
  <si>
    <t>06030.01</t>
  </si>
  <si>
    <t>Diego RAMBEAU</t>
  </si>
  <si>
    <t>O'HIGGINS y la calle del restaurant conocido de Junin, arriba de videoclub</t>
  </si>
  <si>
    <t>ALINCO (LA AIDA)</t>
  </si>
  <si>
    <t>02942 49 6153</t>
  </si>
  <si>
    <t>Francisca SAAVEDRA/ Luengo Andrea</t>
  </si>
  <si>
    <t>Germán FRITZ</t>
  </si>
  <si>
    <t xml:space="preserve">02944 46 8086 </t>
  </si>
  <si>
    <t>Susana JONES</t>
  </si>
  <si>
    <t>Delicia CATRILAF</t>
  </si>
  <si>
    <t>Juan CLOROMIRO</t>
  </si>
  <si>
    <t>Mónica ESCOBAR</t>
  </si>
  <si>
    <t>02200.02</t>
  </si>
  <si>
    <t>02944 47 9024</t>
  </si>
  <si>
    <t>Dagoberto RIQUELME</t>
  </si>
  <si>
    <t>Héctor BAHAMONDE</t>
  </si>
  <si>
    <t xml:space="preserve">02944 49 7609 </t>
  </si>
  <si>
    <t>Carlos VERGARA</t>
  </si>
  <si>
    <t>Guillermina FERNANDEZ</t>
  </si>
  <si>
    <t>SALMONICULTURA</t>
  </si>
  <si>
    <t xml:space="preserve">02944 42 6138 INT 509 </t>
  </si>
  <si>
    <t>Prosperina LIUQUI</t>
  </si>
  <si>
    <t>Olga ARRIAGADA</t>
  </si>
  <si>
    <t>Julio A. VAZQUEZ</t>
  </si>
  <si>
    <t>Emilia del Carmen ARAVENA de CONTRERA</t>
  </si>
  <si>
    <t>Felipe JARA</t>
  </si>
  <si>
    <t>Eduardo GARRIDO</t>
  </si>
  <si>
    <t>02942 43 2731</t>
  </si>
  <si>
    <t>Lois TRANNACK</t>
  </si>
  <si>
    <t>02942 43 1100</t>
  </si>
  <si>
    <t>Emma NIETO</t>
  </si>
  <si>
    <t>Juana Rudecinda de MENDEZ</t>
  </si>
  <si>
    <t>Cedilio MELO</t>
  </si>
  <si>
    <t>Eduardo JARA</t>
  </si>
  <si>
    <t>02942 15 69 6584</t>
  </si>
  <si>
    <t>Mirta Aidée FAUNDE</t>
  </si>
  <si>
    <t>02948 49 4034</t>
  </si>
  <si>
    <t>Jorgelina SANCHEZ</t>
  </si>
  <si>
    <t>Sara Ester TEMI</t>
  </si>
  <si>
    <t>CHOS MALAL Cordillera del viento 669</t>
  </si>
  <si>
    <t>Empleada Escuela 199</t>
  </si>
  <si>
    <t>Demetrio LATORRE</t>
  </si>
  <si>
    <t>Walter NOVOA</t>
  </si>
  <si>
    <t>Adan SEPULVEDA</t>
  </si>
  <si>
    <t>Aida Haydee SALAS de PAEZ</t>
  </si>
  <si>
    <t>Ana PARRA</t>
  </si>
  <si>
    <t>06000.23</t>
  </si>
  <si>
    <t>Ea. LOS RANCHOS (PILOLIL)</t>
  </si>
  <si>
    <t>LONCOPUE ABAJO</t>
  </si>
  <si>
    <t>Monto Sur</t>
  </si>
  <si>
    <t>Monto Norte</t>
  </si>
  <si>
    <t>Cambio de observador</t>
  </si>
  <si>
    <t>Mucha lluvia, se deberia automatizar</t>
  </si>
  <si>
    <t>Calidad de los datos</t>
  </si>
  <si>
    <t>Las mediciones de P en 2018 no son buenas</t>
  </si>
  <si>
    <t>Sur(1) o Norte (2)</t>
  </si>
  <si>
    <t>No hay planillas del Observador nuevo (03/2018)</t>
  </si>
  <si>
    <t xml:space="preserve">Funciona bien, habria que automatizarla </t>
  </si>
  <si>
    <t>Num</t>
  </si>
  <si>
    <t>EA. HUECHAHUE</t>
  </si>
  <si>
    <t>No son buenas las mediciones de río</t>
  </si>
  <si>
    <t>CÓDIGO</t>
  </si>
  <si>
    <t>Nº Teléfono</t>
  </si>
  <si>
    <t>Pablo REHBEIN FERNÁNDEZ</t>
  </si>
  <si>
    <t>Delia BENÍTEZ DE DECLER</t>
  </si>
  <si>
    <t>T</t>
  </si>
  <si>
    <t>V</t>
  </si>
  <si>
    <t>PA</t>
  </si>
  <si>
    <t>Viento</t>
  </si>
  <si>
    <t>Presion Atm</t>
  </si>
  <si>
    <t>Altura de río</t>
  </si>
  <si>
    <t>Temperatura</t>
  </si>
  <si>
    <t>Precipitación</t>
  </si>
  <si>
    <t>Ea. LOS REMOLINOS</t>
  </si>
  <si>
    <t>Conj</t>
  </si>
  <si>
    <t>Latitud</t>
  </si>
  <si>
    <t>Longitud</t>
  </si>
  <si>
    <t>Altura</t>
  </si>
  <si>
    <t>Karina JARA/Nicolás HANER</t>
  </si>
  <si>
    <t>Se atiende en conjunto con la 02210,03</t>
  </si>
  <si>
    <t>Se atiende en conjunto con la 03810,01</t>
  </si>
  <si>
    <t>Se atiende en conjunto con la 07300,02</t>
  </si>
  <si>
    <t>EA. CHACAYCO</t>
  </si>
  <si>
    <t>Estaciones que se le sigue haciendo pago de Observador pero solo por el ingreso a la TMD (no se retiran planillas)</t>
  </si>
  <si>
    <t>03320.02</t>
  </si>
  <si>
    <t>En Mayo 2018 se le pago 7 bimestres juntos</t>
  </si>
  <si>
    <t>TOTAL</t>
  </si>
  <si>
    <t>Se atiende en conjunto con la 06100,05</t>
  </si>
  <si>
    <t>Se atiende en conjunto con la 06000,15</t>
  </si>
  <si>
    <t>Se atiende en conjunto con la 06900,03</t>
  </si>
  <si>
    <t>se atiende en conjunto con la 05000,13</t>
  </si>
  <si>
    <t>Se atiende en conjunto con la 08000,20</t>
  </si>
  <si>
    <t>Se atiende en conjunto con la 08811,01</t>
  </si>
  <si>
    <t>Se atiende en conjunto con la 06820,04</t>
  </si>
  <si>
    <t>ANEXO 1-D</t>
  </si>
  <si>
    <t>ESTACIONES DE OBSERVADOR</t>
  </si>
  <si>
    <t xml:space="preserve">Adan SEPULVEDA </t>
  </si>
  <si>
    <t>Pliego 2020</t>
  </si>
  <si>
    <t>Estaciones Observadores Pliego 2020 - Zona NORTE</t>
  </si>
  <si>
    <t>Estaciones Observadores Pliego 2020 - Zona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</si>
</sst>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$&quot;\ * #,##0.00_ ;_ &quot;$&quot;\ * \-#,##0.00_ ;_ &quot;$&quot;\ * &quot;-&quot;??_ ;_ @_ "/>
    <numFmt numFmtId="164" formatCode="\$* .00"/>
    <numFmt numFmtId="165" formatCode="_ &quot;$&quot;\ * #,##0_ ;_ &quot;$&quot;\ * \-#,##0_ ;_ &quot;$&quot;\ * &quot;-&quot;??_ ;_ @_ "/>
    <numFmt numFmtId="166" formatCode="0.000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1" fillId="0" borderId="1" xfId="2" applyFont="1" applyFill="1" applyBorder="1" applyAlignment="1">
      <alignment horizontal="center"/>
    </xf>
    <xf numFmtId="0" fontId="1" fillId="0" borderId="1" xfId="0" applyFont="1" applyFill="1" applyBorder="1" applyProtection="1">
      <protection locked="0"/>
    </xf>
    <xf numFmtId="0" fontId="8" fillId="0" borderId="0" xfId="0" applyFont="1"/>
    <xf numFmtId="0" fontId="9" fillId="0" borderId="0" xfId="0" applyFont="1"/>
    <xf numFmtId="0" fontId="9" fillId="0" borderId="1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right"/>
    </xf>
    <xf numFmtId="49" fontId="9" fillId="0" borderId="1" xfId="0" applyNumberFormat="1" applyFont="1" applyFill="1" applyBorder="1" applyProtection="1">
      <protection locked="0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right"/>
    </xf>
    <xf numFmtId="3" fontId="9" fillId="0" borderId="1" xfId="0" applyNumberFormat="1" applyFont="1" applyFill="1" applyBorder="1" applyAlignment="1" applyProtection="1">
      <alignment horizontal="right"/>
      <protection locked="0"/>
    </xf>
    <xf numFmtId="0" fontId="9" fillId="0" borderId="1" xfId="0" applyFont="1" applyFill="1" applyBorder="1" applyAlignment="1" applyProtection="1">
      <alignment horizontal="left"/>
      <protection locked="0"/>
    </xf>
    <xf numFmtId="0" fontId="9" fillId="0" borderId="1" xfId="0" applyFont="1" applyFill="1" applyBorder="1" applyAlignment="1" applyProtection="1">
      <alignment horizontal="right"/>
      <protection locked="0"/>
    </xf>
    <xf numFmtId="0" fontId="9" fillId="0" borderId="1" xfId="0" applyFont="1" applyFill="1" applyBorder="1" applyProtection="1">
      <protection locked="0"/>
    </xf>
    <xf numFmtId="0" fontId="10" fillId="0" borderId="0" xfId="0" applyFont="1"/>
    <xf numFmtId="0" fontId="4" fillId="0" borderId="1" xfId="2" applyFont="1" applyFill="1" applyBorder="1" applyAlignment="1">
      <alignment horizontal="left"/>
    </xf>
    <xf numFmtId="0" fontId="4" fillId="0" borderId="1" xfId="2" applyFont="1" applyFill="1" applyBorder="1" applyAlignment="1"/>
    <xf numFmtId="0" fontId="4" fillId="0" borderId="1" xfId="0" applyFont="1" applyBorder="1"/>
    <xf numFmtId="3" fontId="9" fillId="0" borderId="1" xfId="0" applyNumberFormat="1" applyFont="1" applyFill="1" applyBorder="1" applyProtection="1">
      <protection locked="0"/>
    </xf>
    <xf numFmtId="164" fontId="9" fillId="0" borderId="1" xfId="0" applyNumberFormat="1" applyFont="1" applyFill="1" applyBorder="1" applyProtection="1">
      <protection locked="0"/>
    </xf>
    <xf numFmtId="0" fontId="4" fillId="0" borderId="1" xfId="0" applyFont="1" applyFill="1" applyBorder="1"/>
    <xf numFmtId="164" fontId="9" fillId="0" borderId="1" xfId="0" applyNumberFormat="1" applyFont="1" applyFill="1" applyBorder="1" applyAlignment="1" applyProtection="1">
      <alignment horizontal="right"/>
      <protection locked="0"/>
    </xf>
    <xf numFmtId="49" fontId="4" fillId="0" borderId="1" xfId="0" applyNumberFormat="1" applyFont="1" applyFill="1" applyBorder="1" applyProtection="1">
      <protection locked="0"/>
    </xf>
    <xf numFmtId="3" fontId="4" fillId="0" borderId="1" xfId="0" applyNumberFormat="1" applyFont="1" applyFill="1" applyBorder="1" applyAlignment="1" applyProtection="1">
      <alignment horizontal="right"/>
      <protection locked="0"/>
    </xf>
    <xf numFmtId="0" fontId="1" fillId="0" borderId="1" xfId="0" applyFont="1" applyFill="1" applyBorder="1" applyAlignment="1" applyProtection="1">
      <alignment horizontal="right"/>
      <protection locked="0"/>
    </xf>
    <xf numFmtId="0" fontId="9" fillId="0" borderId="0" xfId="0" applyFont="1" applyFill="1"/>
    <xf numFmtId="49" fontId="1" fillId="2" borderId="1" xfId="2" applyNumberFormat="1" applyFont="1" applyFill="1" applyBorder="1" applyAlignment="1">
      <alignment horizontal="center" vertical="center"/>
    </xf>
    <xf numFmtId="49" fontId="1" fillId="2" borderId="2" xfId="2" applyNumberFormat="1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center" vertical="center"/>
    </xf>
    <xf numFmtId="49" fontId="1" fillId="2" borderId="1" xfId="2" quotePrefix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quotePrefix="1" applyFont="1" applyFill="1" applyBorder="1" applyAlignment="1">
      <alignment horizontal="left" vertical="center"/>
    </xf>
    <xf numFmtId="0" fontId="1" fillId="0" borderId="2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11" fillId="3" borderId="1" xfId="2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/>
    </xf>
    <xf numFmtId="49" fontId="1" fillId="4" borderId="1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textRotation="90" wrapText="1" shrinkToFit="1"/>
    </xf>
    <xf numFmtId="0" fontId="3" fillId="4" borderId="1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2" fillId="0" borderId="1" xfId="2" applyFont="1" applyFill="1" applyBorder="1" applyAlignment="1">
      <alignment horizontal="center" textRotation="90" wrapText="1" shrinkToFit="1"/>
    </xf>
    <xf numFmtId="0" fontId="1" fillId="2" borderId="1" xfId="2" applyNumberFormat="1" applyFont="1" applyFill="1" applyBorder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7" fillId="5" borderId="4" xfId="1" applyNumberFormat="1" applyFont="1" applyFill="1" applyBorder="1" applyAlignment="1">
      <alignment horizontal="center" vertical="center"/>
    </xf>
    <xf numFmtId="0" fontId="18" fillId="0" borderId="0" xfId="0" applyFont="1"/>
    <xf numFmtId="0" fontId="0" fillId="0" borderId="1" xfId="0" applyBorder="1"/>
    <xf numFmtId="0" fontId="20" fillId="6" borderId="0" xfId="2" applyFont="1" applyFill="1"/>
    <xf numFmtId="0" fontId="2" fillId="0" borderId="0" xfId="0" applyFont="1"/>
    <xf numFmtId="0" fontId="19" fillId="0" borderId="0" xfId="0" applyFont="1"/>
  </cellXfs>
  <cellStyles count="5">
    <cellStyle name="Moneda" xfId="1" builtinId="4"/>
    <cellStyle name="Normal" xfId="0" builtinId="0"/>
    <cellStyle name="Normal_extensión2007Ago07" xfId="2"/>
    <cellStyle name="Normal_extensión2007Ago07 2" xfId="3"/>
    <cellStyle name="Normal_Libro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Y62"/>
  <sheetViews>
    <sheetView zoomScale="85" zoomScaleNormal="85" workbookViewId="0">
      <selection activeCell="C8" sqref="C8"/>
    </sheetView>
  </sheetViews>
  <sheetFormatPr baseColWidth="10" defaultRowHeight="15" x14ac:dyDescent="0.25"/>
  <cols>
    <col min="1" max="1" width="15.140625" customWidth="1"/>
    <col min="3" max="3" width="37.42578125" bestFit="1" customWidth="1"/>
    <col min="5" max="5" width="19.28515625" customWidth="1"/>
    <col min="7" max="7" width="2.140625" customWidth="1"/>
    <col min="8" max="12" width="5.7109375" customWidth="1"/>
    <col min="13" max="13" width="8.7109375" bestFit="1" customWidth="1"/>
    <col min="14" max="14" width="12.42578125" customWidth="1"/>
    <col min="15" max="15" width="47" bestFit="1" customWidth="1"/>
    <col min="16" max="16" width="2.28515625" customWidth="1"/>
    <col min="17" max="17" width="11" customWidth="1"/>
    <col min="18" max="19" width="12.140625" customWidth="1"/>
    <col min="20" max="20" width="4" customWidth="1"/>
    <col min="21" max="21" width="32.42578125" customWidth="1"/>
    <col min="22" max="22" width="16.42578125" customWidth="1"/>
    <col min="23" max="23" width="15.28515625" customWidth="1"/>
    <col min="24" max="24" width="73.42578125" customWidth="1"/>
  </cols>
  <sheetData>
    <row r="1" spans="1:25" ht="15.75" x14ac:dyDescent="0.25">
      <c r="A1" s="65" t="s">
        <v>261</v>
      </c>
    </row>
    <row r="2" spans="1:25" ht="15.75" x14ac:dyDescent="0.25">
      <c r="A2" s="66" t="s">
        <v>258</v>
      </c>
      <c r="B2" s="67" t="s">
        <v>259</v>
      </c>
    </row>
    <row r="3" spans="1:25" ht="68.25" customHeight="1" x14ac:dyDescent="0.25">
      <c r="A3" s="48" t="s">
        <v>222</v>
      </c>
      <c r="B3" s="48" t="s">
        <v>225</v>
      </c>
      <c r="C3" s="49" t="s">
        <v>0</v>
      </c>
      <c r="D3" s="50" t="s">
        <v>239</v>
      </c>
      <c r="E3" s="50" t="s">
        <v>240</v>
      </c>
      <c r="F3" s="50" t="s">
        <v>241</v>
      </c>
      <c r="G3" s="55"/>
      <c r="H3" s="51" t="s">
        <v>1</v>
      </c>
      <c r="I3" s="51" t="s">
        <v>236</v>
      </c>
      <c r="J3" s="51" t="s">
        <v>235</v>
      </c>
      <c r="K3" s="51" t="s">
        <v>234</v>
      </c>
      <c r="L3" s="51" t="s">
        <v>232</v>
      </c>
      <c r="M3" s="51" t="s">
        <v>233</v>
      </c>
      <c r="N3" s="52" t="s">
        <v>217</v>
      </c>
      <c r="O3" s="52" t="s">
        <v>2</v>
      </c>
      <c r="P3" s="3"/>
      <c r="Q3" s="52" t="s">
        <v>219</v>
      </c>
      <c r="R3" s="52" t="s">
        <v>214</v>
      </c>
      <c r="S3" s="52" t="s">
        <v>213</v>
      </c>
      <c r="T3" s="3"/>
      <c r="U3" s="52" t="s">
        <v>136</v>
      </c>
      <c r="V3" s="52" t="s">
        <v>137</v>
      </c>
      <c r="W3" s="52" t="s">
        <v>226</v>
      </c>
      <c r="X3" s="52" t="s">
        <v>138</v>
      </c>
      <c r="Y3" s="27"/>
    </row>
    <row r="4" spans="1:25" ht="18" x14ac:dyDescent="0.25">
      <c r="A4" s="28">
        <v>1</v>
      </c>
      <c r="B4" s="28" t="s">
        <v>3</v>
      </c>
      <c r="C4" s="33" t="s">
        <v>4</v>
      </c>
      <c r="D4" s="43">
        <v>-41.056035000000001</v>
      </c>
      <c r="E4" s="43">
        <v>-71.147023000000004</v>
      </c>
      <c r="F4" s="44">
        <v>775</v>
      </c>
      <c r="G4" s="54"/>
      <c r="H4" s="37" t="s">
        <v>5</v>
      </c>
      <c r="I4" s="1" t="s">
        <v>121</v>
      </c>
      <c r="J4" s="1" t="s">
        <v>229</v>
      </c>
      <c r="K4" s="1" t="s">
        <v>122</v>
      </c>
      <c r="L4" s="1" t="s">
        <v>230</v>
      </c>
      <c r="M4" s="1"/>
      <c r="N4" s="17"/>
      <c r="O4" s="19"/>
      <c r="P4" s="3"/>
      <c r="Q4" s="5">
        <v>1</v>
      </c>
      <c r="R4" s="5"/>
      <c r="S4" s="6">
        <v>3050</v>
      </c>
      <c r="T4" s="3"/>
      <c r="U4" s="8" t="s">
        <v>170</v>
      </c>
      <c r="V4" s="20">
        <v>12786581</v>
      </c>
      <c r="W4" s="14" t="s">
        <v>171</v>
      </c>
      <c r="X4" s="8"/>
      <c r="Y4" s="27"/>
    </row>
    <row r="5" spans="1:25" ht="18" x14ac:dyDescent="0.25">
      <c r="A5" s="28">
        <v>2</v>
      </c>
      <c r="B5" s="28" t="s">
        <v>6</v>
      </c>
      <c r="C5" s="33" t="s">
        <v>7</v>
      </c>
      <c r="D5" s="45">
        <v>-40.929338000000001</v>
      </c>
      <c r="E5" s="45">
        <v>-71.033467999999999</v>
      </c>
      <c r="F5" s="44">
        <v>748</v>
      </c>
      <c r="G5" s="54"/>
      <c r="H5" s="37" t="s">
        <v>8</v>
      </c>
      <c r="I5" s="1" t="s">
        <v>121</v>
      </c>
      <c r="J5" s="1" t="s">
        <v>229</v>
      </c>
      <c r="K5" s="1" t="s">
        <v>122</v>
      </c>
      <c r="L5" s="1"/>
      <c r="M5" s="1" t="s">
        <v>231</v>
      </c>
      <c r="N5" s="17"/>
      <c r="O5" s="19"/>
      <c r="P5" s="3"/>
      <c r="Q5" s="5">
        <v>1</v>
      </c>
      <c r="R5" s="5"/>
      <c r="S5" s="6">
        <v>1050</v>
      </c>
      <c r="T5" s="3"/>
      <c r="U5" s="8" t="s">
        <v>172</v>
      </c>
      <c r="V5" s="20">
        <v>5606376</v>
      </c>
      <c r="W5" s="14" t="s">
        <v>184</v>
      </c>
      <c r="X5" s="21"/>
      <c r="Y5" s="27"/>
    </row>
    <row r="6" spans="1:25" ht="18" x14ac:dyDescent="0.25">
      <c r="A6" s="28">
        <v>3</v>
      </c>
      <c r="B6" s="28" t="s">
        <v>9</v>
      </c>
      <c r="C6" s="33" t="s">
        <v>10</v>
      </c>
      <c r="D6" s="43">
        <v>-40.122584000000003</v>
      </c>
      <c r="E6" s="43">
        <v>-70.425566000000003</v>
      </c>
      <c r="F6" s="44">
        <v>976</v>
      </c>
      <c r="G6" s="54"/>
      <c r="H6" s="37" t="s">
        <v>8</v>
      </c>
      <c r="I6" s="1" t="s">
        <v>121</v>
      </c>
      <c r="J6" s="1"/>
      <c r="K6" s="1"/>
      <c r="L6" s="1"/>
      <c r="M6" s="1"/>
      <c r="N6" s="17"/>
      <c r="O6" s="19"/>
      <c r="P6" s="3"/>
      <c r="Q6" s="5">
        <v>1</v>
      </c>
      <c r="R6" s="5"/>
      <c r="S6" s="6">
        <v>650</v>
      </c>
      <c r="T6" s="3"/>
      <c r="U6" s="8" t="s">
        <v>173</v>
      </c>
      <c r="V6" s="20"/>
      <c r="W6" s="14"/>
      <c r="X6" s="8"/>
      <c r="Y6" s="27"/>
    </row>
    <row r="7" spans="1:25" ht="18" x14ac:dyDescent="0.25">
      <c r="A7" s="28">
        <v>4</v>
      </c>
      <c r="B7" s="28" t="s">
        <v>11</v>
      </c>
      <c r="C7" s="33" t="s">
        <v>12</v>
      </c>
      <c r="D7" s="43">
        <v>-40.476967000000002</v>
      </c>
      <c r="E7" s="43">
        <v>-69.667903999999993</v>
      </c>
      <c r="F7" s="44">
        <v>1227</v>
      </c>
      <c r="G7" s="54"/>
      <c r="H7" s="37" t="s">
        <v>13</v>
      </c>
      <c r="I7" s="1" t="s">
        <v>121</v>
      </c>
      <c r="J7" s="1" t="s">
        <v>229</v>
      </c>
      <c r="K7" s="1"/>
      <c r="L7" s="1"/>
      <c r="M7" s="1"/>
      <c r="N7" s="17"/>
      <c r="O7" s="19"/>
      <c r="P7" s="3"/>
      <c r="Q7" s="5">
        <v>1</v>
      </c>
      <c r="R7" s="5"/>
      <c r="S7" s="6">
        <v>650</v>
      </c>
      <c r="T7" s="3"/>
      <c r="U7" s="8" t="s">
        <v>174</v>
      </c>
      <c r="V7" s="20">
        <v>7561901</v>
      </c>
      <c r="W7" s="14"/>
      <c r="X7" s="21"/>
      <c r="Y7" s="27"/>
    </row>
    <row r="8" spans="1:25" ht="18" x14ac:dyDescent="0.25">
      <c r="A8" s="28">
        <v>5</v>
      </c>
      <c r="B8" s="28" t="s">
        <v>14</v>
      </c>
      <c r="C8" s="33" t="s">
        <v>15</v>
      </c>
      <c r="D8" s="43">
        <v>-41.2483</v>
      </c>
      <c r="E8" s="43">
        <v>-70.032027999999997</v>
      </c>
      <c r="F8" s="44">
        <v>1081</v>
      </c>
      <c r="G8" s="54"/>
      <c r="H8" s="37" t="s">
        <v>13</v>
      </c>
      <c r="I8" s="1" t="s">
        <v>121</v>
      </c>
      <c r="J8" s="1"/>
      <c r="K8" s="1"/>
      <c r="L8" s="1"/>
      <c r="M8" s="1"/>
      <c r="N8" s="17"/>
      <c r="O8" s="19"/>
      <c r="P8" s="3"/>
      <c r="Q8" s="5">
        <v>1</v>
      </c>
      <c r="R8" s="5"/>
      <c r="S8" s="6">
        <v>650</v>
      </c>
      <c r="T8" s="3"/>
      <c r="U8" s="8" t="s">
        <v>175</v>
      </c>
      <c r="V8" s="20"/>
      <c r="W8" s="14"/>
      <c r="X8" s="8"/>
      <c r="Y8" s="27"/>
    </row>
    <row r="9" spans="1:25" ht="18" x14ac:dyDescent="0.25">
      <c r="A9" s="28">
        <v>6</v>
      </c>
      <c r="B9" s="28" t="s">
        <v>176</v>
      </c>
      <c r="C9" s="33" t="s">
        <v>183</v>
      </c>
      <c r="D9" s="43">
        <v>-40.670771999999999</v>
      </c>
      <c r="E9" s="43">
        <v>-71.241067999999999</v>
      </c>
      <c r="F9" s="44">
        <v>789</v>
      </c>
      <c r="G9" s="54"/>
      <c r="H9" s="37" t="s">
        <v>5</v>
      </c>
      <c r="I9" s="1" t="s">
        <v>121</v>
      </c>
      <c r="J9" s="1" t="s">
        <v>229</v>
      </c>
      <c r="K9" s="1" t="s">
        <v>122</v>
      </c>
      <c r="L9" s="1" t="s">
        <v>230</v>
      </c>
      <c r="M9" s="1"/>
      <c r="N9" s="17"/>
      <c r="O9" s="19"/>
      <c r="P9" s="3"/>
      <c r="Q9" s="5">
        <v>1</v>
      </c>
      <c r="R9" s="5"/>
      <c r="S9" s="6">
        <v>3050</v>
      </c>
      <c r="T9" s="3"/>
      <c r="U9" s="8" t="s">
        <v>227</v>
      </c>
      <c r="V9" s="20">
        <v>18747545</v>
      </c>
      <c r="W9" s="14" t="s">
        <v>177</v>
      </c>
      <c r="X9" s="21"/>
      <c r="Y9" s="27"/>
    </row>
    <row r="10" spans="1:25" ht="18" x14ac:dyDescent="0.25">
      <c r="A10" s="28">
        <v>7</v>
      </c>
      <c r="B10" s="28" t="s">
        <v>16</v>
      </c>
      <c r="C10" s="33" t="s">
        <v>17</v>
      </c>
      <c r="D10" s="43">
        <v>-40.756456</v>
      </c>
      <c r="E10" s="43">
        <v>-71.164714000000004</v>
      </c>
      <c r="F10" s="44">
        <v>781</v>
      </c>
      <c r="G10" s="54"/>
      <c r="H10" s="38" t="s">
        <v>238</v>
      </c>
      <c r="I10" s="1" t="s">
        <v>121</v>
      </c>
      <c r="J10" s="1"/>
      <c r="K10" s="1"/>
      <c r="L10" s="1"/>
      <c r="M10" s="1"/>
      <c r="N10" s="17"/>
      <c r="O10" s="19" t="s">
        <v>243</v>
      </c>
      <c r="P10" s="3"/>
      <c r="Q10" s="5">
        <v>1</v>
      </c>
      <c r="R10" s="5"/>
      <c r="S10" s="6">
        <v>1050</v>
      </c>
      <c r="T10" s="3"/>
      <c r="U10" s="8" t="s">
        <v>178</v>
      </c>
      <c r="V10" s="20">
        <v>16319216</v>
      </c>
      <c r="W10" s="14"/>
      <c r="X10" s="8"/>
      <c r="Y10" s="27"/>
    </row>
    <row r="11" spans="1:25" ht="18" x14ac:dyDescent="0.25">
      <c r="A11" s="28">
        <v>8</v>
      </c>
      <c r="B11" s="28" t="s">
        <v>18</v>
      </c>
      <c r="C11" s="33" t="s">
        <v>19</v>
      </c>
      <c r="D11" s="43">
        <v>-40.861128000000001</v>
      </c>
      <c r="E11" s="43">
        <v>-70.555529000000007</v>
      </c>
      <c r="F11" s="44">
        <v>1050</v>
      </c>
      <c r="G11" s="54"/>
      <c r="H11" s="37" t="s">
        <v>8</v>
      </c>
      <c r="I11" s="1" t="s">
        <v>121</v>
      </c>
      <c r="J11" s="1"/>
      <c r="K11" s="1"/>
      <c r="L11" s="1"/>
      <c r="M11" s="1"/>
      <c r="N11" s="17"/>
      <c r="O11" s="22"/>
      <c r="P11" s="3"/>
      <c r="Q11" s="5">
        <v>1</v>
      </c>
      <c r="R11" s="5"/>
      <c r="S11" s="6">
        <v>650</v>
      </c>
      <c r="T11" s="3"/>
      <c r="U11" s="8" t="s">
        <v>179</v>
      </c>
      <c r="V11" s="12">
        <v>22540649</v>
      </c>
      <c r="W11" s="14" t="s">
        <v>180</v>
      </c>
      <c r="X11" s="8"/>
      <c r="Y11" s="27"/>
    </row>
    <row r="12" spans="1:25" ht="18" x14ac:dyDescent="0.25">
      <c r="A12" s="28">
        <v>9</v>
      </c>
      <c r="B12" s="28" t="s">
        <v>20</v>
      </c>
      <c r="C12" s="33" t="s">
        <v>21</v>
      </c>
      <c r="D12" s="43">
        <v>-40.731499999999997</v>
      </c>
      <c r="E12" s="43">
        <v>-70.688333</v>
      </c>
      <c r="F12" s="44">
        <v>660</v>
      </c>
      <c r="G12" s="54"/>
      <c r="H12" s="37" t="s">
        <v>5</v>
      </c>
      <c r="I12" s="1" t="s">
        <v>121</v>
      </c>
      <c r="J12" s="1"/>
      <c r="K12" s="1" t="s">
        <v>122</v>
      </c>
      <c r="L12" s="1" t="s">
        <v>230</v>
      </c>
      <c r="M12" s="1"/>
      <c r="N12" s="17"/>
      <c r="O12" s="19"/>
      <c r="P12" s="3"/>
      <c r="Q12" s="5">
        <v>1</v>
      </c>
      <c r="R12" s="5"/>
      <c r="S12" s="6">
        <v>3050</v>
      </c>
      <c r="T12" s="3"/>
      <c r="U12" s="8" t="s">
        <v>181</v>
      </c>
      <c r="V12" s="12">
        <v>8212245</v>
      </c>
      <c r="W12" s="14"/>
      <c r="X12" s="21"/>
      <c r="Y12" s="27"/>
    </row>
    <row r="13" spans="1:25" ht="18" x14ac:dyDescent="0.25">
      <c r="A13" s="28">
        <v>10</v>
      </c>
      <c r="B13" s="28" t="s">
        <v>22</v>
      </c>
      <c r="C13" s="47" t="s">
        <v>23</v>
      </c>
      <c r="D13" s="43">
        <v>-39.194493000000001</v>
      </c>
      <c r="E13" s="43">
        <v>-70.180192000000005</v>
      </c>
      <c r="F13" s="44">
        <v>852</v>
      </c>
      <c r="G13" s="54"/>
      <c r="H13" s="37" t="s">
        <v>24</v>
      </c>
      <c r="I13" s="1" t="s">
        <v>121</v>
      </c>
      <c r="J13" s="1"/>
      <c r="K13" s="1" t="s">
        <v>122</v>
      </c>
      <c r="L13" s="1"/>
      <c r="M13" s="1"/>
      <c r="N13" s="17"/>
      <c r="O13" s="19"/>
      <c r="P13" s="3"/>
      <c r="Q13" s="5">
        <v>1</v>
      </c>
      <c r="R13" s="5"/>
      <c r="S13" s="6">
        <v>1050</v>
      </c>
      <c r="T13" s="3"/>
      <c r="U13" s="8" t="s">
        <v>228</v>
      </c>
      <c r="V13" s="12">
        <v>13185001</v>
      </c>
      <c r="W13" s="14"/>
      <c r="X13" s="8"/>
      <c r="Y13" s="27"/>
    </row>
    <row r="14" spans="1:25" ht="18" x14ac:dyDescent="0.25">
      <c r="A14" s="28">
        <v>11</v>
      </c>
      <c r="B14" s="28" t="s">
        <v>25</v>
      </c>
      <c r="C14" s="33" t="s">
        <v>26</v>
      </c>
      <c r="D14" s="43">
        <v>-39.165875</v>
      </c>
      <c r="E14" s="43">
        <v>-70.477113000000003</v>
      </c>
      <c r="F14" s="44">
        <v>1241</v>
      </c>
      <c r="G14" s="54"/>
      <c r="H14" s="37" t="s">
        <v>27</v>
      </c>
      <c r="I14" s="1" t="s">
        <v>121</v>
      </c>
      <c r="J14" s="1"/>
      <c r="K14" s="1"/>
      <c r="L14" s="1"/>
      <c r="M14" s="1"/>
      <c r="N14" s="17"/>
      <c r="O14" s="19"/>
      <c r="P14" s="3"/>
      <c r="Q14" s="5">
        <v>2</v>
      </c>
      <c r="R14" s="9">
        <v>650</v>
      </c>
      <c r="S14" s="5"/>
      <c r="T14" s="3"/>
      <c r="U14" s="5" t="s">
        <v>185</v>
      </c>
      <c r="V14" s="7">
        <v>11510685</v>
      </c>
      <c r="W14" s="7"/>
      <c r="X14" s="5"/>
      <c r="Y14" s="27"/>
    </row>
    <row r="15" spans="1:25" ht="18" x14ac:dyDescent="0.25">
      <c r="A15" s="28">
        <v>12</v>
      </c>
      <c r="B15" s="28" t="s">
        <v>28</v>
      </c>
      <c r="C15" s="34" t="s">
        <v>29</v>
      </c>
      <c r="D15" s="46">
        <v>-37.183480000000003</v>
      </c>
      <c r="E15" s="46">
        <v>-70.677543999999997</v>
      </c>
      <c r="F15" s="44">
        <v>1011</v>
      </c>
      <c r="G15" s="54"/>
      <c r="H15" s="37" t="s">
        <v>24</v>
      </c>
      <c r="I15" s="1" t="s">
        <v>121</v>
      </c>
      <c r="J15" s="1" t="s">
        <v>229</v>
      </c>
      <c r="K15" s="1" t="s">
        <v>122</v>
      </c>
      <c r="L15" s="1" t="s">
        <v>230</v>
      </c>
      <c r="M15" s="1"/>
      <c r="N15" s="17"/>
      <c r="O15" s="19"/>
      <c r="P15" s="3"/>
      <c r="Q15" s="5">
        <v>2</v>
      </c>
      <c r="R15" s="9">
        <v>3050</v>
      </c>
      <c r="S15" s="5"/>
      <c r="T15" s="3"/>
      <c r="U15" s="5" t="s">
        <v>199</v>
      </c>
      <c r="V15" s="7">
        <v>14486918</v>
      </c>
      <c r="W15" s="7" t="s">
        <v>200</v>
      </c>
      <c r="X15" s="5"/>
      <c r="Y15" s="27"/>
    </row>
    <row r="16" spans="1:25" ht="18" x14ac:dyDescent="0.25">
      <c r="A16" s="28">
        <v>13</v>
      </c>
      <c r="B16" s="28" t="s">
        <v>30</v>
      </c>
      <c r="C16" s="33" t="s">
        <v>31</v>
      </c>
      <c r="D16" s="46">
        <v>-37.667532000000001</v>
      </c>
      <c r="E16" s="46">
        <v>-69.977554999999995</v>
      </c>
      <c r="F16" s="44">
        <v>740</v>
      </c>
      <c r="G16" s="54"/>
      <c r="H16" s="37" t="s">
        <v>24</v>
      </c>
      <c r="I16" s="1"/>
      <c r="J16" s="1"/>
      <c r="K16" s="1" t="s">
        <v>122</v>
      </c>
      <c r="L16" s="1"/>
      <c r="M16" s="1"/>
      <c r="N16" s="17"/>
      <c r="O16" s="19"/>
      <c r="P16" s="3"/>
      <c r="Q16" s="5">
        <v>2</v>
      </c>
      <c r="R16" s="9">
        <v>650</v>
      </c>
      <c r="S16" s="5"/>
      <c r="T16" s="3"/>
      <c r="U16" s="5" t="s">
        <v>186</v>
      </c>
      <c r="V16" s="7"/>
      <c r="W16" s="7"/>
      <c r="X16" s="5"/>
      <c r="Y16" s="27"/>
    </row>
    <row r="17" spans="1:25" ht="18" x14ac:dyDescent="0.25">
      <c r="A17" s="28">
        <v>14</v>
      </c>
      <c r="B17" s="28" t="s">
        <v>32</v>
      </c>
      <c r="C17" s="33" t="s">
        <v>33</v>
      </c>
      <c r="D17" s="45">
        <v>-36.630651999999998</v>
      </c>
      <c r="E17" s="45">
        <v>-70.807599999999994</v>
      </c>
      <c r="F17" s="44">
        <v>1461</v>
      </c>
      <c r="G17" s="54"/>
      <c r="H17" s="37" t="s">
        <v>27</v>
      </c>
      <c r="I17" s="1" t="s">
        <v>121</v>
      </c>
      <c r="J17" s="1"/>
      <c r="K17" s="1"/>
      <c r="L17" s="1"/>
      <c r="M17" s="1"/>
      <c r="N17" s="17"/>
      <c r="O17" s="17"/>
      <c r="P17" s="3"/>
      <c r="Q17" s="5">
        <v>2</v>
      </c>
      <c r="R17" s="9">
        <v>650</v>
      </c>
      <c r="S17" s="5"/>
      <c r="T17" s="3"/>
      <c r="U17" s="5" t="s">
        <v>187</v>
      </c>
      <c r="V17" s="7">
        <v>7572411</v>
      </c>
      <c r="W17" s="7"/>
      <c r="X17" s="5"/>
      <c r="Y17" s="27"/>
    </row>
    <row r="18" spans="1:25" ht="18" x14ac:dyDescent="0.25">
      <c r="A18" s="28">
        <v>15</v>
      </c>
      <c r="B18" s="28" t="s">
        <v>34</v>
      </c>
      <c r="C18" s="34" t="s">
        <v>35</v>
      </c>
      <c r="D18" s="43">
        <v>-37.421278000000001</v>
      </c>
      <c r="E18" s="43">
        <v>-70.394999999999996</v>
      </c>
      <c r="F18" s="44">
        <v>941</v>
      </c>
      <c r="G18" s="54"/>
      <c r="H18" s="37" t="s">
        <v>27</v>
      </c>
      <c r="I18" s="1" t="s">
        <v>121</v>
      </c>
      <c r="J18" s="1"/>
      <c r="K18" s="1"/>
      <c r="L18" s="1"/>
      <c r="M18" s="1"/>
      <c r="N18" s="17"/>
      <c r="O18" s="19"/>
      <c r="P18" s="3"/>
      <c r="Q18" s="5">
        <v>2</v>
      </c>
      <c r="R18" s="9">
        <v>650</v>
      </c>
      <c r="S18" s="5"/>
      <c r="T18" s="3"/>
      <c r="U18" s="5" t="s">
        <v>188</v>
      </c>
      <c r="V18" s="7">
        <v>4859967</v>
      </c>
      <c r="W18" s="7"/>
      <c r="X18" s="5"/>
      <c r="Y18" s="27"/>
    </row>
    <row r="19" spans="1:25" ht="18" x14ac:dyDescent="0.25">
      <c r="A19" s="28">
        <v>16</v>
      </c>
      <c r="B19" s="28" t="s">
        <v>36</v>
      </c>
      <c r="C19" s="33" t="s">
        <v>37</v>
      </c>
      <c r="D19" s="43">
        <v>-37.315472</v>
      </c>
      <c r="E19" s="43">
        <v>-69.970111000000003</v>
      </c>
      <c r="F19" s="44">
        <v>1485</v>
      </c>
      <c r="G19" s="54"/>
      <c r="H19" s="37" t="s">
        <v>27</v>
      </c>
      <c r="I19" s="37" t="s">
        <v>121</v>
      </c>
      <c r="J19" s="37"/>
      <c r="K19" s="37"/>
      <c r="L19" s="37"/>
      <c r="M19" s="37"/>
      <c r="N19" s="17"/>
      <c r="O19" s="19"/>
      <c r="P19" s="3"/>
      <c r="Q19" s="5">
        <v>2</v>
      </c>
      <c r="R19" s="9">
        <v>650</v>
      </c>
      <c r="S19" s="5"/>
      <c r="T19" s="3"/>
      <c r="U19" s="5" t="s">
        <v>189</v>
      </c>
      <c r="V19" s="7"/>
      <c r="W19" s="7"/>
      <c r="X19" s="5"/>
      <c r="Y19" s="27"/>
    </row>
    <row r="20" spans="1:25" ht="18" x14ac:dyDescent="0.25">
      <c r="A20" s="28">
        <v>17</v>
      </c>
      <c r="B20" s="28" t="s">
        <v>38</v>
      </c>
      <c r="C20" s="33" t="s">
        <v>39</v>
      </c>
      <c r="D20" s="43">
        <v>-38.808194</v>
      </c>
      <c r="E20" s="43">
        <v>-70.434916999999999</v>
      </c>
      <c r="F20" s="44">
        <v>1186</v>
      </c>
      <c r="G20" s="54"/>
      <c r="H20" s="37" t="s">
        <v>27</v>
      </c>
      <c r="I20" s="37" t="s">
        <v>121</v>
      </c>
      <c r="J20" s="37"/>
      <c r="K20" s="37"/>
      <c r="L20" s="37"/>
      <c r="M20" s="37"/>
      <c r="N20" s="17"/>
      <c r="O20" s="19"/>
      <c r="P20" s="3"/>
      <c r="Q20" s="5">
        <v>2</v>
      </c>
      <c r="R20" s="9">
        <v>650</v>
      </c>
      <c r="S20" s="5"/>
      <c r="T20" s="3"/>
      <c r="U20" s="5" t="s">
        <v>190</v>
      </c>
      <c r="V20" s="7">
        <v>17167931</v>
      </c>
      <c r="W20" s="7" t="s">
        <v>191</v>
      </c>
      <c r="X20" s="5"/>
      <c r="Y20" s="27"/>
    </row>
    <row r="21" spans="1:25" ht="18" x14ac:dyDescent="0.25">
      <c r="A21" s="28">
        <v>18</v>
      </c>
      <c r="B21" s="28" t="s">
        <v>40</v>
      </c>
      <c r="C21" s="33" t="s">
        <v>41</v>
      </c>
      <c r="D21" s="43">
        <v>-38.991706999999998</v>
      </c>
      <c r="E21" s="43">
        <v>-70.083077000000003</v>
      </c>
      <c r="F21" s="44">
        <v>1004</v>
      </c>
      <c r="G21" s="54"/>
      <c r="H21" s="37" t="s">
        <v>27</v>
      </c>
      <c r="I21" s="37" t="s">
        <v>121</v>
      </c>
      <c r="J21" s="37"/>
      <c r="K21" s="37"/>
      <c r="L21" s="37"/>
      <c r="M21" s="37"/>
      <c r="N21" s="17"/>
      <c r="O21" s="19"/>
      <c r="P21" s="3"/>
      <c r="Q21" s="5">
        <v>2</v>
      </c>
      <c r="R21" s="9">
        <v>650</v>
      </c>
      <c r="S21" s="5"/>
      <c r="T21" s="3"/>
      <c r="U21" s="5" t="s">
        <v>192</v>
      </c>
      <c r="V21" s="7">
        <v>9738410</v>
      </c>
      <c r="W21" s="7" t="s">
        <v>193</v>
      </c>
      <c r="X21" s="5"/>
      <c r="Y21" s="27"/>
    </row>
    <row r="22" spans="1:25" ht="18" x14ac:dyDescent="0.25">
      <c r="A22" s="28">
        <v>19</v>
      </c>
      <c r="B22" s="28" t="s">
        <v>42</v>
      </c>
      <c r="C22" s="33" t="s">
        <v>43</v>
      </c>
      <c r="D22" s="45">
        <v>-37.457706000000002</v>
      </c>
      <c r="E22" s="45">
        <v>-70.764033999999995</v>
      </c>
      <c r="F22" s="44">
        <v>1066</v>
      </c>
      <c r="G22" s="54"/>
      <c r="H22" s="37" t="s">
        <v>27</v>
      </c>
      <c r="I22" s="37" t="s">
        <v>121</v>
      </c>
      <c r="J22" s="37"/>
      <c r="K22" s="37" t="s">
        <v>122</v>
      </c>
      <c r="L22" s="37"/>
      <c r="M22" s="37"/>
      <c r="N22" s="17"/>
      <c r="O22" s="19"/>
      <c r="P22" s="3"/>
      <c r="Q22" s="5">
        <v>2</v>
      </c>
      <c r="R22" s="9">
        <v>1050</v>
      </c>
      <c r="S22" s="5"/>
      <c r="T22" s="3"/>
      <c r="U22" s="5" t="s">
        <v>201</v>
      </c>
      <c r="V22" s="7"/>
      <c r="W22" s="7"/>
      <c r="X22" s="5"/>
      <c r="Y22" s="27"/>
    </row>
    <row r="23" spans="1:25" ht="18" x14ac:dyDescent="0.25">
      <c r="A23" s="28">
        <v>20</v>
      </c>
      <c r="B23" s="28" t="s">
        <v>44</v>
      </c>
      <c r="C23" s="33" t="s">
        <v>45</v>
      </c>
      <c r="D23" s="46">
        <v>-37.319110999999999</v>
      </c>
      <c r="E23" s="46">
        <v>-70.278638999999998</v>
      </c>
      <c r="F23" s="44">
        <v>881</v>
      </c>
      <c r="G23" s="54"/>
      <c r="H23" s="37" t="s">
        <v>24</v>
      </c>
      <c r="I23" s="37"/>
      <c r="J23" s="37"/>
      <c r="K23" s="37" t="s">
        <v>122</v>
      </c>
      <c r="L23" s="37"/>
      <c r="M23" s="37"/>
      <c r="N23" s="17"/>
      <c r="O23" s="19"/>
      <c r="P23" s="3"/>
      <c r="Q23" s="5">
        <v>2</v>
      </c>
      <c r="R23" s="9">
        <v>2000</v>
      </c>
      <c r="S23" s="5"/>
      <c r="T23" s="3"/>
      <c r="U23" s="5" t="s">
        <v>202</v>
      </c>
      <c r="V23" s="7"/>
      <c r="W23" s="7"/>
      <c r="X23" s="5" t="s">
        <v>203</v>
      </c>
      <c r="Y23" s="27"/>
    </row>
    <row r="24" spans="1:25" ht="18" x14ac:dyDescent="0.25">
      <c r="A24" s="28">
        <v>21</v>
      </c>
      <c r="B24" s="28" t="s">
        <v>49</v>
      </c>
      <c r="C24" s="33" t="s">
        <v>50</v>
      </c>
      <c r="D24" s="43">
        <v>-37.258443999999997</v>
      </c>
      <c r="E24" s="43">
        <v>-70.414777999999998</v>
      </c>
      <c r="F24" s="44">
        <v>1041</v>
      </c>
      <c r="G24" s="54"/>
      <c r="H24" s="37" t="s">
        <v>27</v>
      </c>
      <c r="I24" s="37" t="s">
        <v>121</v>
      </c>
      <c r="J24" s="37"/>
      <c r="K24" s="37"/>
      <c r="L24" s="37"/>
      <c r="M24" s="37"/>
      <c r="N24" s="17"/>
      <c r="O24" s="19"/>
      <c r="P24" s="3"/>
      <c r="Q24" s="5">
        <v>2</v>
      </c>
      <c r="R24" s="9">
        <v>650</v>
      </c>
      <c r="S24" s="5"/>
      <c r="T24" s="3"/>
      <c r="U24" s="5" t="s">
        <v>194</v>
      </c>
      <c r="V24" s="7"/>
      <c r="W24" s="7"/>
      <c r="X24" s="5" t="s">
        <v>204</v>
      </c>
      <c r="Y24" s="27"/>
    </row>
    <row r="25" spans="1:25" ht="18" x14ac:dyDescent="0.25">
      <c r="A25" s="28">
        <v>22</v>
      </c>
      <c r="B25" s="28" t="s">
        <v>52</v>
      </c>
      <c r="C25" s="33" t="s">
        <v>51</v>
      </c>
      <c r="D25" s="43">
        <v>-36.986443999999999</v>
      </c>
      <c r="E25" s="43">
        <v>-70.751249999999999</v>
      </c>
      <c r="F25" s="44">
        <v>1264</v>
      </c>
      <c r="G25" s="54"/>
      <c r="H25" s="37" t="s">
        <v>27</v>
      </c>
      <c r="I25" s="37" t="s">
        <v>121</v>
      </c>
      <c r="J25" s="37"/>
      <c r="K25" s="37"/>
      <c r="L25" s="37"/>
      <c r="M25" s="37"/>
      <c r="N25" s="17"/>
      <c r="O25" s="19"/>
      <c r="P25" s="3"/>
      <c r="Q25" s="5">
        <v>2</v>
      </c>
      <c r="R25" s="9">
        <v>650</v>
      </c>
      <c r="S25" s="5"/>
      <c r="T25" s="3"/>
      <c r="U25" s="5" t="s">
        <v>195</v>
      </c>
      <c r="V25" s="7">
        <v>64100020</v>
      </c>
      <c r="W25" s="7"/>
      <c r="X25" s="5"/>
      <c r="Y25" s="27"/>
    </row>
    <row r="26" spans="1:25" ht="18" x14ac:dyDescent="0.25">
      <c r="A26" s="28">
        <v>23</v>
      </c>
      <c r="B26" s="28" t="s">
        <v>53</v>
      </c>
      <c r="C26" s="33" t="s">
        <v>54</v>
      </c>
      <c r="D26" s="46">
        <v>-37.222267000000002</v>
      </c>
      <c r="E26" s="46">
        <v>-70.846518000000003</v>
      </c>
      <c r="F26" s="44">
        <v>1322</v>
      </c>
      <c r="G26" s="54"/>
      <c r="H26" s="37" t="s">
        <v>24</v>
      </c>
      <c r="I26" s="37" t="s">
        <v>121</v>
      </c>
      <c r="J26" s="37" t="s">
        <v>229</v>
      </c>
      <c r="K26" s="37"/>
      <c r="L26" s="37" t="s">
        <v>230</v>
      </c>
      <c r="M26" s="37" t="s">
        <v>231</v>
      </c>
      <c r="N26" s="17"/>
      <c r="O26" s="19"/>
      <c r="P26" s="3"/>
      <c r="Q26" s="5">
        <v>2</v>
      </c>
      <c r="R26" s="9">
        <v>1050</v>
      </c>
      <c r="S26" s="5"/>
      <c r="T26" s="3"/>
      <c r="U26" s="5" t="s">
        <v>205</v>
      </c>
      <c r="V26" s="7"/>
      <c r="W26" s="7"/>
      <c r="X26" s="5"/>
      <c r="Y26" s="27"/>
    </row>
    <row r="27" spans="1:25" ht="18" x14ac:dyDescent="0.25">
      <c r="A27" s="28">
        <v>24</v>
      </c>
      <c r="B27" s="28" t="s">
        <v>55</v>
      </c>
      <c r="C27" s="33" t="s">
        <v>54</v>
      </c>
      <c r="D27" s="43">
        <v>-37.205741000000003</v>
      </c>
      <c r="E27" s="43">
        <v>-70.820092000000002</v>
      </c>
      <c r="F27" s="44">
        <v>1262</v>
      </c>
      <c r="G27" s="54"/>
      <c r="H27" s="38" t="s">
        <v>238</v>
      </c>
      <c r="I27" s="37" t="s">
        <v>121</v>
      </c>
      <c r="J27" s="37"/>
      <c r="K27" s="37"/>
      <c r="L27" s="37"/>
      <c r="M27" s="37"/>
      <c r="N27" s="19"/>
      <c r="O27" s="18" t="s">
        <v>244</v>
      </c>
      <c r="P27" s="3"/>
      <c r="Q27" s="5">
        <v>2</v>
      </c>
      <c r="R27" s="9">
        <v>2000</v>
      </c>
      <c r="S27" s="5"/>
      <c r="T27" s="3"/>
      <c r="U27" s="5" t="s">
        <v>206</v>
      </c>
      <c r="V27" s="7">
        <v>7563248</v>
      </c>
      <c r="W27" s="7"/>
      <c r="X27" s="5"/>
      <c r="Y27" s="27"/>
    </row>
    <row r="28" spans="1:25" ht="18" x14ac:dyDescent="0.25">
      <c r="A28" s="28">
        <v>25</v>
      </c>
      <c r="B28" s="28" t="s">
        <v>56</v>
      </c>
      <c r="C28" s="33" t="s">
        <v>57</v>
      </c>
      <c r="D28" s="45">
        <v>-40.446148999999998</v>
      </c>
      <c r="E28" s="45">
        <v>-71.551098999999994</v>
      </c>
      <c r="F28" s="44">
        <v>931</v>
      </c>
      <c r="G28" s="54"/>
      <c r="H28" s="37" t="s">
        <v>8</v>
      </c>
      <c r="I28" s="37" t="s">
        <v>121</v>
      </c>
      <c r="J28" s="37"/>
      <c r="K28" s="37" t="s">
        <v>122</v>
      </c>
      <c r="L28" s="37"/>
      <c r="M28" s="37"/>
      <c r="N28" s="17"/>
      <c r="O28" s="19"/>
      <c r="P28" s="3"/>
      <c r="Q28" s="5">
        <v>1</v>
      </c>
      <c r="R28" s="5"/>
      <c r="S28" s="6">
        <v>1050</v>
      </c>
      <c r="T28" s="3"/>
      <c r="U28" s="8" t="s">
        <v>182</v>
      </c>
      <c r="V28" s="12">
        <v>14245762</v>
      </c>
      <c r="W28" s="14"/>
      <c r="X28" s="10"/>
      <c r="Y28" s="27"/>
    </row>
    <row r="29" spans="1:25" ht="18" x14ac:dyDescent="0.25">
      <c r="A29" s="28">
        <v>26</v>
      </c>
      <c r="B29" s="28" t="s">
        <v>123</v>
      </c>
      <c r="C29" s="33" t="s">
        <v>212</v>
      </c>
      <c r="D29" s="43">
        <v>-38.077277000000002</v>
      </c>
      <c r="E29" s="43">
        <v>-70.611170000000001</v>
      </c>
      <c r="F29" s="44">
        <v>948</v>
      </c>
      <c r="G29" s="54"/>
      <c r="H29" s="38" t="s">
        <v>238</v>
      </c>
      <c r="I29" s="39"/>
      <c r="J29" s="39"/>
      <c r="K29" s="39" t="s">
        <v>122</v>
      </c>
      <c r="L29" s="39"/>
      <c r="M29" s="39"/>
      <c r="N29" s="19"/>
      <c r="O29" s="18" t="s">
        <v>254</v>
      </c>
      <c r="P29" s="3"/>
      <c r="Q29" s="5">
        <v>2</v>
      </c>
      <c r="R29" s="5"/>
      <c r="S29" s="5"/>
      <c r="T29" s="3"/>
      <c r="U29" s="19" t="s">
        <v>207</v>
      </c>
      <c r="V29" s="41">
        <v>20533104</v>
      </c>
      <c r="W29" s="7"/>
      <c r="X29" s="5"/>
      <c r="Y29" s="27"/>
    </row>
    <row r="30" spans="1:25" ht="18" x14ac:dyDescent="0.25">
      <c r="A30" s="28">
        <v>27</v>
      </c>
      <c r="B30" s="28" t="s">
        <v>60</v>
      </c>
      <c r="C30" s="33" t="s">
        <v>61</v>
      </c>
      <c r="D30" s="43">
        <v>-38.325552000000002</v>
      </c>
      <c r="E30" s="43">
        <v>-69.804777999999999</v>
      </c>
      <c r="F30" s="44">
        <v>576</v>
      </c>
      <c r="G30" s="54"/>
      <c r="H30" s="37" t="s">
        <v>27</v>
      </c>
      <c r="I30" s="37" t="s">
        <v>121</v>
      </c>
      <c r="J30" s="37"/>
      <c r="K30" s="37"/>
      <c r="L30" s="37"/>
      <c r="M30" s="37"/>
      <c r="N30" s="17"/>
      <c r="O30" s="19"/>
      <c r="P30" s="3"/>
      <c r="Q30" s="5">
        <v>2</v>
      </c>
      <c r="R30" s="6">
        <v>650</v>
      </c>
      <c r="S30" s="5"/>
      <c r="T30" s="3"/>
      <c r="U30" s="5" t="s">
        <v>196</v>
      </c>
      <c r="V30" s="7"/>
      <c r="W30" s="7"/>
      <c r="X30" s="5"/>
      <c r="Y30" s="27"/>
    </row>
    <row r="31" spans="1:25" ht="18" x14ac:dyDescent="0.25">
      <c r="A31" s="28">
        <v>28</v>
      </c>
      <c r="B31" s="28" t="s">
        <v>62</v>
      </c>
      <c r="C31" s="33" t="s">
        <v>124</v>
      </c>
      <c r="D31" s="43">
        <v>-38.07687</v>
      </c>
      <c r="E31" s="43">
        <v>-70.611779999999996</v>
      </c>
      <c r="F31" s="44">
        <v>951</v>
      </c>
      <c r="G31" s="54"/>
      <c r="H31" s="37" t="s">
        <v>27</v>
      </c>
      <c r="I31" s="37" t="s">
        <v>121</v>
      </c>
      <c r="J31" s="37"/>
      <c r="K31" s="37"/>
      <c r="L31" s="37"/>
      <c r="M31" s="37"/>
      <c r="N31" s="18"/>
      <c r="O31" s="19"/>
      <c r="P31" s="3"/>
      <c r="Q31" s="5">
        <v>2</v>
      </c>
      <c r="R31" s="6">
        <v>1300</v>
      </c>
      <c r="S31" s="5"/>
      <c r="T31" s="3"/>
      <c r="U31" s="5" t="s">
        <v>207</v>
      </c>
      <c r="V31" s="7">
        <v>20533104</v>
      </c>
      <c r="W31" s="7"/>
      <c r="X31" s="5"/>
      <c r="Y31" s="27"/>
    </row>
    <row r="32" spans="1:25" ht="18" x14ac:dyDescent="0.25">
      <c r="A32" s="28">
        <v>29</v>
      </c>
      <c r="B32" s="28" t="s">
        <v>64</v>
      </c>
      <c r="C32" s="33" t="s">
        <v>65</v>
      </c>
      <c r="D32" s="43">
        <v>-37.647582999999997</v>
      </c>
      <c r="E32" s="43">
        <v>-70.583388999999997</v>
      </c>
      <c r="F32" s="44">
        <v>1210</v>
      </c>
      <c r="G32" s="54"/>
      <c r="H32" s="37" t="s">
        <v>27</v>
      </c>
      <c r="I32" s="37" t="s">
        <v>121</v>
      </c>
      <c r="J32" s="37"/>
      <c r="K32" s="37"/>
      <c r="L32" s="37"/>
      <c r="M32" s="37"/>
      <c r="N32" s="17"/>
      <c r="O32" s="19"/>
      <c r="P32" s="3"/>
      <c r="Q32" s="5">
        <v>2</v>
      </c>
      <c r="R32" s="6">
        <v>650</v>
      </c>
      <c r="S32" s="5"/>
      <c r="T32" s="3"/>
      <c r="U32" s="5" t="s">
        <v>197</v>
      </c>
      <c r="V32" s="7">
        <v>5742104</v>
      </c>
      <c r="W32" s="7" t="s">
        <v>198</v>
      </c>
      <c r="X32" s="5"/>
      <c r="Y32" s="27"/>
    </row>
    <row r="33" spans="1:25" ht="18" x14ac:dyDescent="0.25">
      <c r="A33" s="28">
        <v>30</v>
      </c>
      <c r="B33" s="28" t="s">
        <v>66</v>
      </c>
      <c r="C33" s="33" t="s">
        <v>63</v>
      </c>
      <c r="D33" s="43">
        <v>-38.077150000000003</v>
      </c>
      <c r="E33" s="43">
        <v>-70.617112000000006</v>
      </c>
      <c r="F33" s="44">
        <v>959</v>
      </c>
      <c r="G33" s="54"/>
      <c r="H33" s="38" t="s">
        <v>238</v>
      </c>
      <c r="I33" s="37"/>
      <c r="J33" s="37"/>
      <c r="K33" s="37" t="s">
        <v>122</v>
      </c>
      <c r="L33" s="37"/>
      <c r="M33" s="37"/>
      <c r="N33" s="19"/>
      <c r="O33" s="18" t="s">
        <v>254</v>
      </c>
      <c r="P33" s="3"/>
      <c r="Q33" s="5">
        <v>2</v>
      </c>
      <c r="R33" s="5"/>
      <c r="S33" s="5"/>
      <c r="T33" s="3"/>
      <c r="U33" s="5" t="s">
        <v>260</v>
      </c>
      <c r="V33" s="5">
        <v>20533104</v>
      </c>
      <c r="W33" s="7"/>
      <c r="X33" s="5"/>
      <c r="Y33" s="27"/>
    </row>
    <row r="34" spans="1:25" ht="18" x14ac:dyDescent="0.25">
      <c r="A34" s="28">
        <v>31</v>
      </c>
      <c r="B34" s="28" t="s">
        <v>67</v>
      </c>
      <c r="C34" s="33" t="s">
        <v>68</v>
      </c>
      <c r="D34" s="43">
        <v>-39.369943999999997</v>
      </c>
      <c r="E34" s="43">
        <v>-70.933055999999993</v>
      </c>
      <c r="F34" s="44">
        <v>844</v>
      </c>
      <c r="G34" s="54"/>
      <c r="H34" s="37" t="s">
        <v>24</v>
      </c>
      <c r="I34" s="37" t="s">
        <v>121</v>
      </c>
      <c r="J34" s="37" t="s">
        <v>229</v>
      </c>
      <c r="K34" s="37" t="s">
        <v>122</v>
      </c>
      <c r="L34" s="37" t="s">
        <v>230</v>
      </c>
      <c r="M34" s="37"/>
      <c r="N34" s="17"/>
      <c r="O34" s="19"/>
      <c r="P34" s="3"/>
      <c r="Q34" s="5">
        <v>2</v>
      </c>
      <c r="R34" s="6">
        <v>5400</v>
      </c>
      <c r="S34" s="5"/>
      <c r="T34" s="3"/>
      <c r="U34" s="5" t="s">
        <v>208</v>
      </c>
      <c r="V34" s="7">
        <v>24278312</v>
      </c>
      <c r="W34" s="7"/>
      <c r="X34" s="5"/>
      <c r="Y34" s="27"/>
    </row>
    <row r="35" spans="1:25" ht="18" x14ac:dyDescent="0.25">
      <c r="A35" s="28">
        <v>32</v>
      </c>
      <c r="B35" s="28" t="s">
        <v>162</v>
      </c>
      <c r="C35" s="33" t="s">
        <v>167</v>
      </c>
      <c r="D35" s="45">
        <v>-39.844610000000003</v>
      </c>
      <c r="E35" s="45">
        <v>-70.862617</v>
      </c>
      <c r="F35" s="44">
        <v>689</v>
      </c>
      <c r="G35" s="54"/>
      <c r="H35" s="37" t="s">
        <v>5</v>
      </c>
      <c r="I35" s="37" t="s">
        <v>121</v>
      </c>
      <c r="J35" s="37"/>
      <c r="K35" s="37"/>
      <c r="L35" s="37"/>
      <c r="M35" s="37"/>
      <c r="N35" s="17"/>
      <c r="O35" s="19"/>
      <c r="P35" s="3"/>
      <c r="Q35" s="5">
        <v>1</v>
      </c>
      <c r="R35" s="5"/>
      <c r="S35" s="6">
        <v>1050</v>
      </c>
      <c r="T35" s="3"/>
      <c r="U35" s="8" t="s">
        <v>163</v>
      </c>
      <c r="V35" s="12">
        <v>23895203</v>
      </c>
      <c r="W35" s="12"/>
      <c r="X35" s="10"/>
      <c r="Y35" s="27"/>
    </row>
    <row r="36" spans="1:25" ht="18" x14ac:dyDescent="0.25">
      <c r="A36" s="28">
        <v>33</v>
      </c>
      <c r="B36" s="28" t="s">
        <v>210</v>
      </c>
      <c r="C36" s="33" t="s">
        <v>211</v>
      </c>
      <c r="D36" s="43">
        <v>-39.602417000000003</v>
      </c>
      <c r="E36" s="43">
        <v>-70.935972000000007</v>
      </c>
      <c r="F36" s="44">
        <v>781</v>
      </c>
      <c r="G36" s="54"/>
      <c r="H36" s="42" t="s">
        <v>238</v>
      </c>
      <c r="I36" s="37" t="s">
        <v>121</v>
      </c>
      <c r="J36" s="37"/>
      <c r="K36" s="37"/>
      <c r="L36" s="37"/>
      <c r="M36" s="37"/>
      <c r="N36" s="17"/>
      <c r="O36" s="18" t="s">
        <v>252</v>
      </c>
      <c r="P36" s="3"/>
      <c r="Q36" s="5">
        <v>2</v>
      </c>
      <c r="R36" s="6">
        <v>650</v>
      </c>
      <c r="S36" s="6"/>
      <c r="T36" s="3"/>
      <c r="U36" s="8" t="s">
        <v>209</v>
      </c>
      <c r="V36" s="12">
        <v>4842368</v>
      </c>
      <c r="W36" s="12"/>
      <c r="X36" s="10"/>
      <c r="Y36" s="27"/>
    </row>
    <row r="37" spans="1:25" ht="18" x14ac:dyDescent="0.25">
      <c r="A37" s="28">
        <v>34</v>
      </c>
      <c r="B37" s="28" t="s">
        <v>69</v>
      </c>
      <c r="C37" s="33" t="s">
        <v>70</v>
      </c>
      <c r="D37" s="43">
        <v>-39.942431999999997</v>
      </c>
      <c r="E37" s="43">
        <v>-70.934759999999997</v>
      </c>
      <c r="F37" s="44">
        <v>832</v>
      </c>
      <c r="G37" s="54"/>
      <c r="H37" s="37" t="s">
        <v>8</v>
      </c>
      <c r="I37" s="37" t="s">
        <v>121</v>
      </c>
      <c r="J37" s="37"/>
      <c r="K37" s="37"/>
      <c r="L37" s="37"/>
      <c r="M37" s="37"/>
      <c r="N37" s="17"/>
      <c r="O37" s="19"/>
      <c r="P37" s="3"/>
      <c r="Q37" s="5">
        <v>1</v>
      </c>
      <c r="R37" s="5"/>
      <c r="S37" s="6">
        <v>650</v>
      </c>
      <c r="T37" s="3"/>
      <c r="U37" s="8" t="s">
        <v>165</v>
      </c>
      <c r="V37" s="12">
        <v>7292712</v>
      </c>
      <c r="W37" s="14"/>
      <c r="X37" s="10" t="s">
        <v>166</v>
      </c>
      <c r="Y37" s="27"/>
    </row>
    <row r="38" spans="1:25" ht="18" x14ac:dyDescent="0.25">
      <c r="A38" s="28">
        <v>35</v>
      </c>
      <c r="B38" s="29" t="s">
        <v>71</v>
      </c>
      <c r="C38" s="35" t="s">
        <v>72</v>
      </c>
      <c r="D38" s="43">
        <v>-39.322116000000001</v>
      </c>
      <c r="E38" s="43">
        <v>-70.933687000000006</v>
      </c>
      <c r="F38" s="44">
        <v>1009</v>
      </c>
      <c r="G38" s="54"/>
      <c r="H38" s="30" t="s">
        <v>27</v>
      </c>
      <c r="I38" s="40" t="s">
        <v>121</v>
      </c>
      <c r="J38" s="40"/>
      <c r="K38" s="40"/>
      <c r="L38" s="40"/>
      <c r="M38" s="40"/>
      <c r="N38" s="17"/>
      <c r="O38" s="19" t="s">
        <v>215</v>
      </c>
      <c r="P38" s="3"/>
      <c r="Q38" s="5">
        <v>2</v>
      </c>
      <c r="R38" s="6">
        <v>650</v>
      </c>
      <c r="S38" s="6"/>
      <c r="T38" s="3"/>
      <c r="U38" s="2" t="s">
        <v>169</v>
      </c>
      <c r="V38" s="2">
        <v>7574981</v>
      </c>
      <c r="W38" s="26" t="s">
        <v>168</v>
      </c>
      <c r="X38" s="10"/>
      <c r="Y38" s="27"/>
    </row>
    <row r="39" spans="1:25" ht="18" x14ac:dyDescent="0.25">
      <c r="A39" s="28">
        <v>36</v>
      </c>
      <c r="B39" s="28" t="s">
        <v>73</v>
      </c>
      <c r="C39" s="33" t="s">
        <v>74</v>
      </c>
      <c r="D39" s="43">
        <v>-39.786682999999996</v>
      </c>
      <c r="E39" s="43">
        <v>-71.038219999999995</v>
      </c>
      <c r="F39" s="44">
        <v>790</v>
      </c>
      <c r="G39" s="54"/>
      <c r="H39" s="42" t="s">
        <v>238</v>
      </c>
      <c r="I39" s="37" t="s">
        <v>121</v>
      </c>
      <c r="J39" s="37"/>
      <c r="K39" s="37"/>
      <c r="L39" s="37"/>
      <c r="M39" s="37"/>
      <c r="N39" s="18"/>
      <c r="O39" s="18" t="s">
        <v>251</v>
      </c>
      <c r="P39" s="3"/>
      <c r="Q39" s="5">
        <v>1</v>
      </c>
      <c r="R39" s="5"/>
      <c r="S39" s="6">
        <v>650</v>
      </c>
      <c r="T39" s="3"/>
      <c r="U39" s="8" t="s">
        <v>126</v>
      </c>
      <c r="V39" s="12"/>
      <c r="W39" s="11"/>
      <c r="X39" s="10"/>
      <c r="Y39" s="27"/>
    </row>
    <row r="40" spans="1:25" ht="18" x14ac:dyDescent="0.25">
      <c r="A40" s="28">
        <v>37</v>
      </c>
      <c r="B40" s="28" t="s">
        <v>75</v>
      </c>
      <c r="C40" s="47" t="s">
        <v>76</v>
      </c>
      <c r="D40" s="45">
        <v>-39.769908999999998</v>
      </c>
      <c r="E40" s="45">
        <v>-71.044560000000004</v>
      </c>
      <c r="F40" s="44">
        <v>855</v>
      </c>
      <c r="G40" s="54"/>
      <c r="H40" s="37" t="s">
        <v>77</v>
      </c>
      <c r="I40" s="37" t="s">
        <v>121</v>
      </c>
      <c r="J40" s="37"/>
      <c r="K40" s="37" t="s">
        <v>122</v>
      </c>
      <c r="L40" s="37"/>
      <c r="M40" s="37"/>
      <c r="N40" s="19" t="s">
        <v>224</v>
      </c>
      <c r="O40" s="19"/>
      <c r="P40" s="3"/>
      <c r="Q40" s="5">
        <v>1</v>
      </c>
      <c r="R40" s="5"/>
      <c r="S40" s="6">
        <v>1300</v>
      </c>
      <c r="T40" s="3"/>
      <c r="U40" s="21" t="s">
        <v>127</v>
      </c>
      <c r="V40" s="12"/>
      <c r="W40" s="11"/>
      <c r="X40" s="10"/>
      <c r="Y40" s="27"/>
    </row>
    <row r="41" spans="1:25" ht="18" x14ac:dyDescent="0.25">
      <c r="A41" s="28">
        <v>38</v>
      </c>
      <c r="B41" s="28" t="s">
        <v>78</v>
      </c>
      <c r="C41" s="33" t="s">
        <v>79</v>
      </c>
      <c r="D41" s="43">
        <v>-39.647395000000003</v>
      </c>
      <c r="E41" s="43">
        <v>-71.269555999999994</v>
      </c>
      <c r="F41" s="44">
        <v>926</v>
      </c>
      <c r="G41" s="54"/>
      <c r="H41" s="37" t="s">
        <v>5</v>
      </c>
      <c r="I41" s="37" t="s">
        <v>121</v>
      </c>
      <c r="J41" s="37"/>
      <c r="K41" s="37"/>
      <c r="L41" s="37"/>
      <c r="M41" s="37"/>
      <c r="N41" s="17"/>
      <c r="O41" s="19"/>
      <c r="P41" s="3"/>
      <c r="Q41" s="5">
        <v>1</v>
      </c>
      <c r="R41" s="5"/>
      <c r="S41" s="6">
        <v>1050</v>
      </c>
      <c r="T41" s="3"/>
      <c r="U41" s="24" t="s">
        <v>125</v>
      </c>
      <c r="V41" s="25">
        <v>4622311</v>
      </c>
      <c r="W41" s="11"/>
      <c r="X41" s="10"/>
      <c r="Y41" s="27"/>
    </row>
    <row r="42" spans="1:25" ht="18" x14ac:dyDescent="0.25">
      <c r="A42" s="28">
        <v>39</v>
      </c>
      <c r="B42" s="31" t="s">
        <v>81</v>
      </c>
      <c r="C42" s="47" t="s">
        <v>82</v>
      </c>
      <c r="D42" s="43">
        <v>-39.095778000000003</v>
      </c>
      <c r="E42" s="43">
        <v>-70.965500000000006</v>
      </c>
      <c r="F42" s="44">
        <v>973</v>
      </c>
      <c r="G42" s="54"/>
      <c r="H42" s="37" t="s">
        <v>80</v>
      </c>
      <c r="I42" s="37" t="s">
        <v>121</v>
      </c>
      <c r="J42" s="37"/>
      <c r="K42" s="37" t="s">
        <v>122</v>
      </c>
      <c r="L42" s="37"/>
      <c r="M42" s="37"/>
      <c r="N42" s="17"/>
      <c r="O42" s="19"/>
      <c r="P42" s="3"/>
      <c r="Q42" s="5">
        <v>2</v>
      </c>
      <c r="R42" s="6">
        <v>1050</v>
      </c>
      <c r="S42" s="5"/>
      <c r="T42" s="3"/>
      <c r="U42" s="8" t="s">
        <v>128</v>
      </c>
      <c r="V42" s="12"/>
      <c r="W42" s="11"/>
      <c r="X42" s="13" t="s">
        <v>129</v>
      </c>
      <c r="Y42" s="27"/>
    </row>
    <row r="43" spans="1:25" ht="18" x14ac:dyDescent="0.25">
      <c r="A43" s="28">
        <v>40</v>
      </c>
      <c r="B43" s="31" t="s">
        <v>83</v>
      </c>
      <c r="C43" s="33" t="s">
        <v>84</v>
      </c>
      <c r="D43" s="43">
        <v>-38.947443999999997</v>
      </c>
      <c r="E43" s="43">
        <v>-71.331333000000001</v>
      </c>
      <c r="F43" s="44">
        <v>1162</v>
      </c>
      <c r="G43" s="54"/>
      <c r="H43" s="37" t="s">
        <v>27</v>
      </c>
      <c r="I43" s="37" t="s">
        <v>121</v>
      </c>
      <c r="J43" s="37" t="s">
        <v>229</v>
      </c>
      <c r="K43" s="37"/>
      <c r="L43" s="37"/>
      <c r="M43" s="37"/>
      <c r="N43" s="17"/>
      <c r="O43" s="17"/>
      <c r="P43" s="3"/>
      <c r="Q43" s="5">
        <v>2</v>
      </c>
      <c r="R43" s="6">
        <v>1050</v>
      </c>
      <c r="S43" s="5"/>
      <c r="T43" s="3"/>
      <c r="W43" s="11"/>
      <c r="X43" s="10"/>
      <c r="Y43" s="27"/>
    </row>
    <row r="44" spans="1:25" ht="18" x14ac:dyDescent="0.25">
      <c r="A44" s="28">
        <v>41</v>
      </c>
      <c r="B44" s="28" t="s">
        <v>85</v>
      </c>
      <c r="C44" s="33" t="s">
        <v>86</v>
      </c>
      <c r="D44" s="43">
        <v>-38.867925999999997</v>
      </c>
      <c r="E44" s="43">
        <v>-71.203912000000003</v>
      </c>
      <c r="F44" s="44">
        <v>1166</v>
      </c>
      <c r="G44" s="54"/>
      <c r="H44" s="38" t="s">
        <v>238</v>
      </c>
      <c r="I44" s="37" t="s">
        <v>121</v>
      </c>
      <c r="J44" s="37" t="s">
        <v>229</v>
      </c>
      <c r="K44" s="37"/>
      <c r="L44" s="37"/>
      <c r="M44" s="37"/>
      <c r="N44" s="17"/>
      <c r="O44" s="18" t="s">
        <v>257</v>
      </c>
      <c r="P44" s="3"/>
      <c r="Q44" s="5">
        <v>2</v>
      </c>
      <c r="R44" s="6">
        <v>1050</v>
      </c>
      <c r="S44" s="6"/>
      <c r="T44" s="3"/>
      <c r="U44" s="15" t="s">
        <v>130</v>
      </c>
      <c r="V44" s="12">
        <v>8850685</v>
      </c>
      <c r="X44" s="10"/>
      <c r="Y44" s="27"/>
    </row>
    <row r="45" spans="1:25" ht="18" x14ac:dyDescent="0.25">
      <c r="A45" s="28">
        <v>42</v>
      </c>
      <c r="B45" s="28" t="s">
        <v>87</v>
      </c>
      <c r="C45" s="33" t="s">
        <v>88</v>
      </c>
      <c r="D45" s="43">
        <v>-39.741996999999998</v>
      </c>
      <c r="E45" s="43">
        <v>-70.605964999999998</v>
      </c>
      <c r="F45" s="44">
        <v>816</v>
      </c>
      <c r="G45" s="54"/>
      <c r="H45" s="37" t="s">
        <v>8</v>
      </c>
      <c r="I45" s="37" t="s">
        <v>121</v>
      </c>
      <c r="J45" s="37"/>
      <c r="K45" s="37"/>
      <c r="L45" s="37"/>
      <c r="M45" s="37"/>
      <c r="N45" s="17"/>
      <c r="O45" s="17"/>
      <c r="P45" s="3"/>
      <c r="Q45" s="5">
        <v>1</v>
      </c>
      <c r="R45" s="5"/>
      <c r="S45" s="6">
        <v>650</v>
      </c>
      <c r="T45" s="3"/>
      <c r="U45" s="8" t="s">
        <v>133</v>
      </c>
      <c r="V45" s="12"/>
      <c r="W45" s="14" t="s">
        <v>134</v>
      </c>
      <c r="X45" s="10"/>
      <c r="Y45" s="27"/>
    </row>
    <row r="46" spans="1:25" ht="18" x14ac:dyDescent="0.25">
      <c r="A46" s="28">
        <v>43</v>
      </c>
      <c r="B46" s="28" t="s">
        <v>89</v>
      </c>
      <c r="C46" s="33" t="s">
        <v>237</v>
      </c>
      <c r="D46" s="43">
        <v>-39.716340000000002</v>
      </c>
      <c r="E46" s="43">
        <v>-70.682706999999994</v>
      </c>
      <c r="F46" s="44">
        <v>796</v>
      </c>
      <c r="G46" s="54"/>
      <c r="H46" s="53" t="s">
        <v>238</v>
      </c>
      <c r="I46" s="37" t="s">
        <v>121</v>
      </c>
      <c r="J46" s="37"/>
      <c r="K46" s="37"/>
      <c r="L46" s="37"/>
      <c r="M46" s="37"/>
      <c r="N46" s="17"/>
      <c r="O46" s="17" t="s">
        <v>253</v>
      </c>
      <c r="P46" s="3"/>
      <c r="Q46" s="5">
        <v>1</v>
      </c>
      <c r="R46" s="5"/>
      <c r="S46" s="6">
        <v>650</v>
      </c>
      <c r="T46" s="3"/>
      <c r="U46" s="8" t="s">
        <v>131</v>
      </c>
      <c r="V46" s="12"/>
      <c r="W46" s="11" t="s">
        <v>132</v>
      </c>
      <c r="X46" s="10"/>
      <c r="Y46" s="27"/>
    </row>
    <row r="47" spans="1:25" ht="18" x14ac:dyDescent="0.25">
      <c r="A47" s="28">
        <v>44</v>
      </c>
      <c r="B47" s="28" t="s">
        <v>90</v>
      </c>
      <c r="C47" s="33" t="s">
        <v>91</v>
      </c>
      <c r="D47" s="43">
        <v>-39.674855999999998</v>
      </c>
      <c r="E47" s="43">
        <v>-70.787858</v>
      </c>
      <c r="F47" s="44">
        <v>1079</v>
      </c>
      <c r="G47" s="54"/>
      <c r="H47" s="37" t="s">
        <v>8</v>
      </c>
      <c r="I47" s="37" t="s">
        <v>121</v>
      </c>
      <c r="J47" s="37"/>
      <c r="K47" s="37"/>
      <c r="L47" s="37"/>
      <c r="M47" s="37"/>
      <c r="N47" s="19" t="s">
        <v>218</v>
      </c>
      <c r="O47" s="19"/>
      <c r="P47" s="3"/>
      <c r="Q47" s="5">
        <v>1</v>
      </c>
      <c r="R47" s="5"/>
      <c r="S47" s="6">
        <v>650</v>
      </c>
      <c r="T47" s="3"/>
      <c r="U47" s="8" t="s">
        <v>131</v>
      </c>
      <c r="V47" s="12"/>
      <c r="W47" s="11" t="s">
        <v>132</v>
      </c>
      <c r="Y47" s="27"/>
    </row>
    <row r="48" spans="1:25" ht="18" x14ac:dyDescent="0.25">
      <c r="A48" s="28">
        <v>45</v>
      </c>
      <c r="B48" s="28" t="s">
        <v>92</v>
      </c>
      <c r="C48" s="33" t="s">
        <v>93</v>
      </c>
      <c r="D48" s="43">
        <v>-39.844366000000001</v>
      </c>
      <c r="E48" s="43">
        <v>-71.177944999999994</v>
      </c>
      <c r="F48" s="44">
        <v>849</v>
      </c>
      <c r="G48" s="54"/>
      <c r="H48" s="37" t="s">
        <v>5</v>
      </c>
      <c r="I48" s="37" t="s">
        <v>121</v>
      </c>
      <c r="J48" s="37" t="s">
        <v>229</v>
      </c>
      <c r="K48" s="37" t="s">
        <v>122</v>
      </c>
      <c r="L48" s="37" t="s">
        <v>230</v>
      </c>
      <c r="M48" s="37"/>
      <c r="N48" s="17"/>
      <c r="O48" s="19" t="s">
        <v>220</v>
      </c>
      <c r="P48" s="3"/>
      <c r="Q48" s="5">
        <v>1</v>
      </c>
      <c r="R48" s="5"/>
      <c r="S48" s="6">
        <v>3050</v>
      </c>
      <c r="T48" s="3"/>
      <c r="U48" s="22" t="s">
        <v>135</v>
      </c>
      <c r="V48" s="12"/>
      <c r="W48" s="14" t="s">
        <v>140</v>
      </c>
      <c r="X48" s="10" t="s">
        <v>141</v>
      </c>
      <c r="Y48" s="27"/>
    </row>
    <row r="49" spans="1:25" ht="18" x14ac:dyDescent="0.25">
      <c r="A49" s="28">
        <v>46</v>
      </c>
      <c r="B49" s="32" t="s">
        <v>94</v>
      </c>
      <c r="C49" s="33" t="s">
        <v>95</v>
      </c>
      <c r="D49" s="45">
        <v>-40.099806999999998</v>
      </c>
      <c r="E49" s="45">
        <v>-71.017482999999999</v>
      </c>
      <c r="F49" s="44">
        <v>726</v>
      </c>
      <c r="G49" s="54"/>
      <c r="H49" s="37" t="s">
        <v>8</v>
      </c>
      <c r="I49" s="37" t="s">
        <v>121</v>
      </c>
      <c r="J49" s="37"/>
      <c r="K49" s="37"/>
      <c r="L49" s="37"/>
      <c r="M49" s="37"/>
      <c r="N49" s="17"/>
      <c r="P49" s="3"/>
      <c r="Q49" s="5">
        <v>1</v>
      </c>
      <c r="R49" s="5"/>
      <c r="S49" s="6">
        <v>1050</v>
      </c>
      <c r="T49" s="3"/>
      <c r="U49" s="8" t="s">
        <v>242</v>
      </c>
      <c r="V49" s="12"/>
      <c r="W49" s="14" t="s">
        <v>139</v>
      </c>
      <c r="X49" s="10"/>
      <c r="Y49" s="27"/>
    </row>
    <row r="50" spans="1:25" ht="18" x14ac:dyDescent="0.25">
      <c r="A50" s="28">
        <v>47</v>
      </c>
      <c r="B50" s="28" t="s">
        <v>96</v>
      </c>
      <c r="C50" s="33" t="s">
        <v>97</v>
      </c>
      <c r="D50" s="43">
        <v>-40.004492999999997</v>
      </c>
      <c r="E50" s="43">
        <v>-71.075370000000007</v>
      </c>
      <c r="F50" s="44">
        <v>761</v>
      </c>
      <c r="G50" s="54"/>
      <c r="H50" s="37" t="s">
        <v>5</v>
      </c>
      <c r="I50" s="37"/>
      <c r="J50" s="37"/>
      <c r="K50" s="37" t="s">
        <v>122</v>
      </c>
      <c r="L50" s="37"/>
      <c r="M50" s="37"/>
      <c r="N50" s="17"/>
      <c r="O50" s="17"/>
      <c r="P50" s="3"/>
      <c r="Q50" s="5">
        <v>1</v>
      </c>
      <c r="R50" s="5"/>
      <c r="S50" s="6">
        <v>1050</v>
      </c>
      <c r="T50" s="3"/>
      <c r="U50" s="8" t="s">
        <v>142</v>
      </c>
      <c r="V50" s="12">
        <v>22292358</v>
      </c>
      <c r="W50" s="11"/>
      <c r="X50" s="10"/>
      <c r="Y50" s="27"/>
    </row>
    <row r="51" spans="1:25" ht="18" x14ac:dyDescent="0.25">
      <c r="A51" s="28">
        <v>48</v>
      </c>
      <c r="B51" s="28" t="s">
        <v>98</v>
      </c>
      <c r="C51" s="33" t="s">
        <v>99</v>
      </c>
      <c r="D51" s="43">
        <v>-39.964666999999999</v>
      </c>
      <c r="E51" s="43">
        <v>-71.198999999999998</v>
      </c>
      <c r="F51" s="44">
        <v>875</v>
      </c>
      <c r="G51" s="54"/>
      <c r="H51" s="37" t="s">
        <v>100</v>
      </c>
      <c r="I51" s="37" t="s">
        <v>121</v>
      </c>
      <c r="J51" s="37"/>
      <c r="K51" s="37"/>
      <c r="L51" s="37"/>
      <c r="M51" s="37"/>
      <c r="N51" s="19" t="s">
        <v>216</v>
      </c>
      <c r="O51" s="17"/>
      <c r="P51" s="3"/>
      <c r="Q51" s="5">
        <v>1</v>
      </c>
      <c r="R51" s="5"/>
      <c r="S51" s="6">
        <v>1300</v>
      </c>
      <c r="T51" s="3"/>
      <c r="U51" s="8" t="s">
        <v>144</v>
      </c>
      <c r="V51" s="12">
        <v>16429718</v>
      </c>
      <c r="W51" s="14" t="s">
        <v>143</v>
      </c>
      <c r="Y51" s="27"/>
    </row>
    <row r="52" spans="1:25" ht="18" x14ac:dyDescent="0.25">
      <c r="A52" s="28">
        <v>49</v>
      </c>
      <c r="B52" s="28" t="s">
        <v>101</v>
      </c>
      <c r="C52" s="36" t="s">
        <v>102</v>
      </c>
      <c r="D52" s="43">
        <v>-40.076428</v>
      </c>
      <c r="E52" s="43">
        <v>-71.320785000000001</v>
      </c>
      <c r="F52" s="44">
        <v>929</v>
      </c>
      <c r="G52" s="54"/>
      <c r="H52" s="38" t="s">
        <v>238</v>
      </c>
      <c r="I52" s="37" t="s">
        <v>121</v>
      </c>
      <c r="J52" s="37"/>
      <c r="K52" s="37"/>
      <c r="L52" s="37"/>
      <c r="M52" s="37"/>
      <c r="N52" s="17"/>
      <c r="O52" s="19" t="s">
        <v>245</v>
      </c>
      <c r="P52" s="3"/>
      <c r="Q52" s="5">
        <v>1</v>
      </c>
      <c r="R52" s="5"/>
      <c r="S52" s="6">
        <v>650</v>
      </c>
      <c r="T52" s="3"/>
      <c r="U52" s="8" t="s">
        <v>146</v>
      </c>
      <c r="V52" s="12"/>
      <c r="W52" s="14" t="s">
        <v>147</v>
      </c>
      <c r="X52" s="10"/>
      <c r="Y52" s="27"/>
    </row>
    <row r="53" spans="1:25" ht="18" x14ac:dyDescent="0.25">
      <c r="A53" s="28">
        <v>50</v>
      </c>
      <c r="B53" s="28" t="s">
        <v>103</v>
      </c>
      <c r="C53" s="33" t="s">
        <v>104</v>
      </c>
      <c r="D53" s="43">
        <v>-40.930861999999998</v>
      </c>
      <c r="E53" s="43">
        <v>-71.415012000000004</v>
      </c>
      <c r="F53" s="44">
        <v>789</v>
      </c>
      <c r="G53" s="54"/>
      <c r="H53" s="37" t="s">
        <v>8</v>
      </c>
      <c r="I53" s="37" t="s">
        <v>121</v>
      </c>
      <c r="J53" s="37"/>
      <c r="K53" s="37"/>
      <c r="L53" s="37"/>
      <c r="M53" s="37"/>
      <c r="N53" s="17"/>
      <c r="O53" s="17"/>
      <c r="P53" s="3"/>
      <c r="Q53" s="5">
        <v>1</v>
      </c>
      <c r="R53" s="5"/>
      <c r="S53" s="6">
        <v>1050</v>
      </c>
      <c r="T53" s="3"/>
      <c r="U53" s="8" t="s">
        <v>145</v>
      </c>
      <c r="V53" s="12">
        <v>2305336</v>
      </c>
      <c r="W53" s="14"/>
      <c r="X53" s="10"/>
      <c r="Y53" s="27"/>
    </row>
    <row r="54" spans="1:25" ht="18" x14ac:dyDescent="0.25">
      <c r="A54" s="28">
        <v>51</v>
      </c>
      <c r="B54" s="28" t="s">
        <v>105</v>
      </c>
      <c r="C54" s="33" t="s">
        <v>106</v>
      </c>
      <c r="D54" s="45">
        <v>-40.801110999999999</v>
      </c>
      <c r="E54" s="45">
        <v>-71.586832999999999</v>
      </c>
      <c r="F54" s="44">
        <v>769</v>
      </c>
      <c r="G54" s="54"/>
      <c r="H54" s="42" t="s">
        <v>238</v>
      </c>
      <c r="I54" s="37" t="s">
        <v>121</v>
      </c>
      <c r="J54" s="37" t="s">
        <v>229</v>
      </c>
      <c r="K54" s="37"/>
      <c r="L54" s="37"/>
      <c r="M54" s="37"/>
      <c r="N54" s="17" t="s">
        <v>249</v>
      </c>
      <c r="O54" s="19" t="s">
        <v>255</v>
      </c>
      <c r="P54" s="3"/>
      <c r="Q54" s="5">
        <v>1</v>
      </c>
      <c r="R54" s="5"/>
      <c r="S54" s="6">
        <v>1050</v>
      </c>
      <c r="T54" s="3"/>
      <c r="U54" s="8" t="s">
        <v>148</v>
      </c>
      <c r="V54" s="12">
        <v>5573809</v>
      </c>
      <c r="W54" s="14"/>
      <c r="X54" s="10"/>
      <c r="Y54" s="27"/>
    </row>
    <row r="55" spans="1:25" ht="18" x14ac:dyDescent="0.25">
      <c r="A55" s="28">
        <v>52</v>
      </c>
      <c r="B55" s="28" t="s">
        <v>107</v>
      </c>
      <c r="C55" s="33" t="s">
        <v>108</v>
      </c>
      <c r="D55" s="45">
        <v>-41.194789999999998</v>
      </c>
      <c r="E55" s="45">
        <v>-71.071659999999994</v>
      </c>
      <c r="F55" s="44">
        <v>845</v>
      </c>
      <c r="G55" s="54"/>
      <c r="H55" s="37" t="s">
        <v>8</v>
      </c>
      <c r="I55" s="37" t="s">
        <v>121</v>
      </c>
      <c r="J55" s="37"/>
      <c r="K55" s="37"/>
      <c r="L55" s="37"/>
      <c r="M55" s="37"/>
      <c r="N55" s="17"/>
      <c r="O55" s="19"/>
      <c r="P55" s="3"/>
      <c r="Q55" s="5">
        <v>1</v>
      </c>
      <c r="R55" s="5"/>
      <c r="S55" s="6">
        <v>1050</v>
      </c>
      <c r="T55" s="3"/>
      <c r="U55" s="8" t="s">
        <v>149</v>
      </c>
      <c r="V55" s="11"/>
      <c r="W55" s="11"/>
      <c r="X55" s="10"/>
      <c r="Y55" s="27"/>
    </row>
    <row r="56" spans="1:25" ht="18" x14ac:dyDescent="0.25">
      <c r="A56" s="28">
        <v>53</v>
      </c>
      <c r="B56" s="28" t="s">
        <v>109</v>
      </c>
      <c r="C56" s="33" t="s">
        <v>110</v>
      </c>
      <c r="D56" s="45">
        <v>-41.169623999999999</v>
      </c>
      <c r="E56" s="45">
        <v>-71.245570000000001</v>
      </c>
      <c r="F56" s="44">
        <v>877</v>
      </c>
      <c r="G56" s="54"/>
      <c r="H56" s="37" t="s">
        <v>8</v>
      </c>
      <c r="I56" s="37" t="s">
        <v>121</v>
      </c>
      <c r="J56" s="37"/>
      <c r="K56" s="37"/>
      <c r="L56" s="37"/>
      <c r="M56" s="37"/>
      <c r="N56" s="17"/>
      <c r="O56" s="19"/>
      <c r="P56" s="3"/>
      <c r="Q56" s="5">
        <v>1</v>
      </c>
      <c r="R56" s="5"/>
      <c r="S56" s="6">
        <v>650</v>
      </c>
      <c r="T56" s="3"/>
      <c r="U56" s="15" t="s">
        <v>150</v>
      </c>
      <c r="V56" s="12">
        <v>15041898</v>
      </c>
      <c r="W56" s="11" t="s">
        <v>151</v>
      </c>
      <c r="X56" s="10"/>
      <c r="Y56" s="27"/>
    </row>
    <row r="57" spans="1:25" ht="18" x14ac:dyDescent="0.25">
      <c r="A57" s="28">
        <v>54</v>
      </c>
      <c r="B57" s="28" t="s">
        <v>111</v>
      </c>
      <c r="C57" s="33" t="s">
        <v>112</v>
      </c>
      <c r="D57" s="43">
        <v>-41.145353999999998</v>
      </c>
      <c r="E57" s="43">
        <v>-71.415075000000002</v>
      </c>
      <c r="F57" s="44">
        <v>842</v>
      </c>
      <c r="G57" s="54"/>
      <c r="H57" s="37" t="s">
        <v>8</v>
      </c>
      <c r="I57" s="37" t="s">
        <v>121</v>
      </c>
      <c r="J57" s="37"/>
      <c r="K57" s="37"/>
      <c r="L57" s="37"/>
      <c r="M57" s="37"/>
      <c r="N57" s="19" t="s">
        <v>161</v>
      </c>
      <c r="O57" s="19"/>
      <c r="P57" s="3"/>
      <c r="Q57" s="5">
        <v>1</v>
      </c>
      <c r="R57" s="5"/>
      <c r="S57" s="6">
        <v>650</v>
      </c>
      <c r="T57" s="3"/>
      <c r="U57" s="21" t="s">
        <v>152</v>
      </c>
      <c r="V57" s="23"/>
      <c r="W57" s="11" t="s">
        <v>154</v>
      </c>
      <c r="X57" s="20" t="s">
        <v>153</v>
      </c>
      <c r="Y57" s="27"/>
    </row>
    <row r="58" spans="1:25" ht="18" x14ac:dyDescent="0.25">
      <c r="A58" s="28">
        <v>55</v>
      </c>
      <c r="B58" s="28" t="s">
        <v>113</v>
      </c>
      <c r="C58" s="33" t="s">
        <v>114</v>
      </c>
      <c r="D58" s="43">
        <v>-40.725344</v>
      </c>
      <c r="E58" s="43">
        <v>-71.804198</v>
      </c>
      <c r="F58" s="44">
        <v>777</v>
      </c>
      <c r="G58" s="54"/>
      <c r="H58" s="37" t="s">
        <v>100</v>
      </c>
      <c r="I58" s="37" t="s">
        <v>121</v>
      </c>
      <c r="J58" s="37" t="s">
        <v>229</v>
      </c>
      <c r="K58" s="37"/>
      <c r="L58" s="37"/>
      <c r="M58" s="37"/>
      <c r="N58" s="19" t="s">
        <v>158</v>
      </c>
      <c r="O58" s="17"/>
      <c r="P58" s="3"/>
      <c r="Q58" s="5">
        <v>1</v>
      </c>
      <c r="R58" s="5"/>
      <c r="S58" s="6">
        <v>2400</v>
      </c>
      <c r="T58" s="3"/>
      <c r="U58" s="8" t="s">
        <v>159</v>
      </c>
      <c r="V58" s="12">
        <v>4930861</v>
      </c>
      <c r="W58" s="14" t="s">
        <v>160</v>
      </c>
      <c r="X58" s="10"/>
      <c r="Y58" s="27"/>
    </row>
    <row r="59" spans="1:25" ht="18" x14ac:dyDescent="0.25">
      <c r="A59" s="28">
        <v>56</v>
      </c>
      <c r="B59" s="28" t="s">
        <v>115</v>
      </c>
      <c r="C59" s="33" t="s">
        <v>116</v>
      </c>
      <c r="D59" s="43">
        <v>-40.601258999999999</v>
      </c>
      <c r="E59" s="43">
        <v>-71.704409999999996</v>
      </c>
      <c r="F59" s="44">
        <v>780</v>
      </c>
      <c r="G59" s="54"/>
      <c r="H59" s="53" t="s">
        <v>238</v>
      </c>
      <c r="I59" s="37"/>
      <c r="J59" s="37"/>
      <c r="K59" s="37" t="s">
        <v>122</v>
      </c>
      <c r="L59" s="37"/>
      <c r="M59" s="37"/>
      <c r="N59" s="17"/>
      <c r="O59" s="19" t="s">
        <v>256</v>
      </c>
      <c r="P59" s="3"/>
      <c r="Q59" s="5">
        <v>1</v>
      </c>
      <c r="R59" s="5"/>
      <c r="S59" s="6">
        <v>1050</v>
      </c>
      <c r="T59" s="3"/>
      <c r="U59" s="8" t="s">
        <v>155</v>
      </c>
      <c r="V59" s="12">
        <v>7573563</v>
      </c>
      <c r="W59" s="12" t="s">
        <v>156</v>
      </c>
      <c r="X59" s="10" t="s">
        <v>157</v>
      </c>
      <c r="Y59" s="27"/>
    </row>
    <row r="60" spans="1:25" ht="18" x14ac:dyDescent="0.25">
      <c r="A60" s="28">
        <v>57</v>
      </c>
      <c r="B60" s="28" t="s">
        <v>117</v>
      </c>
      <c r="C60" s="47" t="s">
        <v>118</v>
      </c>
      <c r="D60" s="43">
        <v>-40.594568000000002</v>
      </c>
      <c r="E60" s="43">
        <v>-71.716284999999999</v>
      </c>
      <c r="F60" s="44">
        <v>793</v>
      </c>
      <c r="G60" s="54"/>
      <c r="H60" s="37" t="s">
        <v>100</v>
      </c>
      <c r="I60" s="37" t="s">
        <v>121</v>
      </c>
      <c r="J60" s="37"/>
      <c r="K60" s="37" t="s">
        <v>122</v>
      </c>
      <c r="L60" s="37"/>
      <c r="M60" s="37"/>
      <c r="N60" s="19" t="s">
        <v>221</v>
      </c>
      <c r="O60" s="17"/>
      <c r="P60" s="3"/>
      <c r="Q60" s="5">
        <v>1</v>
      </c>
      <c r="R60" s="5"/>
      <c r="S60" s="6">
        <v>1500</v>
      </c>
      <c r="T60" s="3"/>
      <c r="U60" s="21" t="s">
        <v>155</v>
      </c>
      <c r="V60" s="12">
        <v>7573563</v>
      </c>
      <c r="W60" s="12" t="s">
        <v>156</v>
      </c>
      <c r="X60" s="10" t="s">
        <v>157</v>
      </c>
      <c r="Y60" s="27"/>
    </row>
    <row r="61" spans="1:25" ht="18" x14ac:dyDescent="0.25">
      <c r="A61" s="28">
        <v>58</v>
      </c>
      <c r="B61" s="28" t="s">
        <v>119</v>
      </c>
      <c r="C61" s="47" t="s">
        <v>120</v>
      </c>
      <c r="D61" s="43">
        <v>-40.595813</v>
      </c>
      <c r="E61" s="43">
        <v>-71.704785000000001</v>
      </c>
      <c r="F61" s="44">
        <v>809</v>
      </c>
      <c r="H61" s="37" t="s">
        <v>77</v>
      </c>
      <c r="I61" s="37"/>
      <c r="J61" s="37"/>
      <c r="K61" s="37" t="s">
        <v>122</v>
      </c>
      <c r="L61" s="37"/>
      <c r="M61" s="37"/>
      <c r="N61" s="64"/>
      <c r="O61" s="17"/>
      <c r="P61" s="3"/>
      <c r="Q61" s="5">
        <v>1</v>
      </c>
      <c r="R61" s="5"/>
      <c r="S61" s="6">
        <v>1050</v>
      </c>
      <c r="U61" s="8" t="s">
        <v>155</v>
      </c>
      <c r="V61" s="12">
        <v>7573563</v>
      </c>
      <c r="W61" s="12" t="s">
        <v>156</v>
      </c>
      <c r="X61" s="10" t="s">
        <v>157</v>
      </c>
    </row>
    <row r="62" spans="1:25" x14ac:dyDescent="0.25">
      <c r="R62" s="57">
        <f>+SUM(R4:R61)</f>
        <v>27450</v>
      </c>
      <c r="S62" s="57">
        <f>+SUM(S4:S61)</f>
        <v>40150</v>
      </c>
    </row>
  </sheetData>
  <sheetProtection password="8B97" sheet="1" objects="1" scenarios="1" autoFilter="0"/>
  <autoFilter ref="A3:S61"/>
  <phoneticPr fontId="6" type="noConversion"/>
  <pageMargins left="0.31496062992125984" right="0.31496062992125984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1:P45"/>
  <sheetViews>
    <sheetView zoomScale="75" zoomScaleNormal="75" workbookViewId="0">
      <selection activeCell="A7" sqref="A7:A38"/>
    </sheetView>
  </sheetViews>
  <sheetFormatPr baseColWidth="10" defaultRowHeight="15" x14ac:dyDescent="0.25"/>
  <cols>
    <col min="3" max="3" width="35.7109375" bestFit="1" customWidth="1"/>
    <col min="4" max="5" width="12.28515625" customWidth="1"/>
    <col min="6" max="6" width="10.85546875" customWidth="1"/>
    <col min="7" max="7" width="1.85546875" customWidth="1"/>
    <col min="9" max="13" width="4.7109375" customWidth="1"/>
    <col min="14" max="14" width="1.85546875" customWidth="1"/>
    <col min="17" max="17" width="33.7109375" customWidth="1"/>
  </cols>
  <sheetData>
    <row r="1" spans="1:15" ht="6.75" customHeight="1" x14ac:dyDescent="0.25"/>
    <row r="2" spans="1:15" s="59" customFormat="1" ht="18.75" x14ac:dyDescent="0.3">
      <c r="A2" s="58" t="s">
        <v>263</v>
      </c>
    </row>
    <row r="3" spans="1:15" s="59" customFormat="1" ht="18.75" x14ac:dyDescent="0.3">
      <c r="A3" s="58"/>
    </row>
    <row r="5" spans="1:15" ht="69" customHeight="1" x14ac:dyDescent="0.25">
      <c r="A5" s="48" t="s">
        <v>222</v>
      </c>
      <c r="B5" s="48" t="s">
        <v>225</v>
      </c>
      <c r="C5" s="49" t="s">
        <v>0</v>
      </c>
      <c r="D5" s="50" t="s">
        <v>239</v>
      </c>
      <c r="E5" s="50" t="s">
        <v>240</v>
      </c>
      <c r="F5" s="50" t="s">
        <v>241</v>
      </c>
      <c r="G5" s="55"/>
      <c r="H5" s="51" t="s">
        <v>1</v>
      </c>
      <c r="I5" s="51" t="s">
        <v>236</v>
      </c>
      <c r="J5" s="51" t="s">
        <v>235</v>
      </c>
      <c r="K5" s="51" t="s">
        <v>234</v>
      </c>
      <c r="L5" s="51" t="s">
        <v>232</v>
      </c>
      <c r="M5" s="51" t="s">
        <v>233</v>
      </c>
      <c r="O5" s="52" t="s">
        <v>213</v>
      </c>
    </row>
    <row r="6" spans="1:15" ht="18" x14ac:dyDescent="0.25">
      <c r="A6" s="28">
        <v>1</v>
      </c>
      <c r="B6" s="28" t="s">
        <v>3</v>
      </c>
      <c r="C6" s="33" t="s">
        <v>4</v>
      </c>
      <c r="D6" s="43">
        <v>-41.056035000000001</v>
      </c>
      <c r="E6" s="43">
        <v>-71.147023000000004</v>
      </c>
      <c r="F6" s="44">
        <v>775</v>
      </c>
      <c r="G6" s="54"/>
      <c r="H6" s="37" t="s">
        <v>5</v>
      </c>
      <c r="I6" s="1" t="s">
        <v>121</v>
      </c>
      <c r="J6" s="1" t="s">
        <v>229</v>
      </c>
      <c r="K6" s="1" t="s">
        <v>122</v>
      </c>
      <c r="L6" s="1" t="s">
        <v>230</v>
      </c>
      <c r="M6" s="1"/>
      <c r="O6" s="6">
        <v>3050</v>
      </c>
    </row>
    <row r="7" spans="1:15" ht="18" x14ac:dyDescent="0.25">
      <c r="A7" s="28">
        <v>2</v>
      </c>
      <c r="B7" s="28" t="s">
        <v>6</v>
      </c>
      <c r="C7" s="33" t="s">
        <v>7</v>
      </c>
      <c r="D7" s="45">
        <v>-40.929338000000001</v>
      </c>
      <c r="E7" s="45">
        <v>-71.033467999999999</v>
      </c>
      <c r="F7" s="44">
        <v>748</v>
      </c>
      <c r="G7" s="54"/>
      <c r="H7" s="37" t="s">
        <v>8</v>
      </c>
      <c r="I7" s="1" t="s">
        <v>121</v>
      </c>
      <c r="J7" s="1" t="s">
        <v>229</v>
      </c>
      <c r="K7" s="1" t="s">
        <v>122</v>
      </c>
      <c r="L7" s="1"/>
      <c r="M7" s="1" t="s">
        <v>231</v>
      </c>
      <c r="O7" s="6">
        <v>1050</v>
      </c>
    </row>
    <row r="8" spans="1:15" ht="18" x14ac:dyDescent="0.25">
      <c r="A8" s="28">
        <v>3</v>
      </c>
      <c r="B8" s="28" t="s">
        <v>9</v>
      </c>
      <c r="C8" s="33" t="s">
        <v>10</v>
      </c>
      <c r="D8" s="43">
        <v>-40.122584000000003</v>
      </c>
      <c r="E8" s="43">
        <v>-70.425566000000003</v>
      </c>
      <c r="F8" s="44">
        <v>976</v>
      </c>
      <c r="G8" s="54"/>
      <c r="H8" s="37" t="s">
        <v>8</v>
      </c>
      <c r="I8" s="1" t="s">
        <v>121</v>
      </c>
      <c r="J8" s="1"/>
      <c r="K8" s="1"/>
      <c r="L8" s="1"/>
      <c r="M8" s="1"/>
      <c r="O8" s="6">
        <v>650</v>
      </c>
    </row>
    <row r="9" spans="1:15" ht="18" x14ac:dyDescent="0.25">
      <c r="A9" s="28">
        <v>4</v>
      </c>
      <c r="B9" s="28" t="s">
        <v>11</v>
      </c>
      <c r="C9" s="33" t="s">
        <v>12</v>
      </c>
      <c r="D9" s="43">
        <v>-40.476967000000002</v>
      </c>
      <c r="E9" s="43">
        <v>-69.667903999999993</v>
      </c>
      <c r="F9" s="44">
        <v>1227</v>
      </c>
      <c r="G9" s="54"/>
      <c r="H9" s="37" t="s">
        <v>13</v>
      </c>
      <c r="I9" s="1" t="s">
        <v>121</v>
      </c>
      <c r="J9" s="1" t="s">
        <v>229</v>
      </c>
      <c r="K9" s="1"/>
      <c r="L9" s="1"/>
      <c r="M9" s="1"/>
      <c r="O9" s="6">
        <v>650</v>
      </c>
    </row>
    <row r="10" spans="1:15" ht="18" x14ac:dyDescent="0.25">
      <c r="A10" s="28">
        <v>5</v>
      </c>
      <c r="B10" s="28" t="s">
        <v>14</v>
      </c>
      <c r="C10" s="33" t="s">
        <v>15</v>
      </c>
      <c r="D10" s="43">
        <v>-41.2483</v>
      </c>
      <c r="E10" s="43">
        <v>-70.032027999999997</v>
      </c>
      <c r="F10" s="44">
        <v>1081</v>
      </c>
      <c r="G10" s="54"/>
      <c r="H10" s="37" t="s">
        <v>13</v>
      </c>
      <c r="I10" s="1" t="s">
        <v>121</v>
      </c>
      <c r="J10" s="1"/>
      <c r="K10" s="1"/>
      <c r="L10" s="1"/>
      <c r="M10" s="1"/>
      <c r="O10" s="6">
        <v>650</v>
      </c>
    </row>
    <row r="11" spans="1:15" ht="18" x14ac:dyDescent="0.25">
      <c r="A11" s="28">
        <v>6</v>
      </c>
      <c r="B11" s="28" t="s">
        <v>176</v>
      </c>
      <c r="C11" s="33" t="s">
        <v>183</v>
      </c>
      <c r="D11" s="43">
        <v>-40.670771999999999</v>
      </c>
      <c r="E11" s="43">
        <v>-71.241067999999999</v>
      </c>
      <c r="F11" s="44">
        <v>789</v>
      </c>
      <c r="G11" s="54"/>
      <c r="H11" s="37" t="s">
        <v>5</v>
      </c>
      <c r="I11" s="1" t="s">
        <v>121</v>
      </c>
      <c r="J11" s="1" t="s">
        <v>229</v>
      </c>
      <c r="K11" s="1" t="s">
        <v>122</v>
      </c>
      <c r="L11" s="1" t="s">
        <v>230</v>
      </c>
      <c r="M11" s="1"/>
      <c r="O11" s="6">
        <v>3050</v>
      </c>
    </row>
    <row r="12" spans="1:15" ht="18" x14ac:dyDescent="0.25">
      <c r="A12" s="28">
        <v>7</v>
      </c>
      <c r="B12" s="28" t="s">
        <v>16</v>
      </c>
      <c r="C12" s="33" t="s">
        <v>17</v>
      </c>
      <c r="D12" s="43">
        <v>-40.756456</v>
      </c>
      <c r="E12" s="43">
        <v>-71.164714000000004</v>
      </c>
      <c r="F12" s="44">
        <v>781</v>
      </c>
      <c r="G12" s="54"/>
      <c r="H12" s="37" t="s">
        <v>238</v>
      </c>
      <c r="I12" s="1" t="s">
        <v>121</v>
      </c>
      <c r="J12" s="1"/>
      <c r="K12" s="1"/>
      <c r="L12" s="1"/>
      <c r="M12" s="1"/>
      <c r="O12" s="6">
        <v>1050</v>
      </c>
    </row>
    <row r="13" spans="1:15" ht="18" x14ac:dyDescent="0.25">
      <c r="A13" s="28">
        <v>8</v>
      </c>
      <c r="B13" s="28" t="s">
        <v>18</v>
      </c>
      <c r="C13" s="33" t="s">
        <v>19</v>
      </c>
      <c r="D13" s="43">
        <v>-40.861128000000001</v>
      </c>
      <c r="E13" s="43">
        <v>-70.555529000000007</v>
      </c>
      <c r="F13" s="44">
        <v>1050</v>
      </c>
      <c r="G13" s="54"/>
      <c r="H13" s="37" t="s">
        <v>8</v>
      </c>
      <c r="I13" s="1" t="s">
        <v>121</v>
      </c>
      <c r="J13" s="1"/>
      <c r="K13" s="1"/>
      <c r="L13" s="1"/>
      <c r="M13" s="1"/>
      <c r="O13" s="6">
        <v>650</v>
      </c>
    </row>
    <row r="14" spans="1:15" ht="18" x14ac:dyDescent="0.25">
      <c r="A14" s="28">
        <v>9</v>
      </c>
      <c r="B14" s="28" t="s">
        <v>20</v>
      </c>
      <c r="C14" s="33" t="s">
        <v>21</v>
      </c>
      <c r="D14" s="43">
        <v>-40.731499999999997</v>
      </c>
      <c r="E14" s="43">
        <v>-70.688333</v>
      </c>
      <c r="F14" s="44">
        <v>660</v>
      </c>
      <c r="G14" s="54"/>
      <c r="H14" s="37" t="s">
        <v>5</v>
      </c>
      <c r="I14" s="1" t="s">
        <v>121</v>
      </c>
      <c r="J14" s="1"/>
      <c r="K14" s="1" t="s">
        <v>122</v>
      </c>
      <c r="L14" s="1" t="s">
        <v>230</v>
      </c>
      <c r="M14" s="1"/>
      <c r="O14" s="6">
        <v>3050</v>
      </c>
    </row>
    <row r="15" spans="1:15" ht="18" x14ac:dyDescent="0.25">
      <c r="A15" s="28">
        <v>10</v>
      </c>
      <c r="B15" s="28" t="s">
        <v>22</v>
      </c>
      <c r="C15" s="47" t="s">
        <v>23</v>
      </c>
      <c r="D15" s="43">
        <v>-39.194493000000001</v>
      </c>
      <c r="E15" s="43">
        <v>-70.180192000000005</v>
      </c>
      <c r="F15" s="44">
        <v>852</v>
      </c>
      <c r="G15" s="54"/>
      <c r="H15" s="37" t="s">
        <v>24</v>
      </c>
      <c r="I15" s="1" t="s">
        <v>121</v>
      </c>
      <c r="J15" s="1"/>
      <c r="K15" s="1" t="s">
        <v>122</v>
      </c>
      <c r="L15" s="1"/>
      <c r="M15" s="1"/>
      <c r="O15" s="6">
        <v>1050</v>
      </c>
    </row>
    <row r="16" spans="1:15" ht="18" x14ac:dyDescent="0.25">
      <c r="A16" s="28">
        <v>11</v>
      </c>
      <c r="B16" s="28" t="s">
        <v>56</v>
      </c>
      <c r="C16" s="33" t="s">
        <v>57</v>
      </c>
      <c r="D16" s="45">
        <v>-40.446148999999998</v>
      </c>
      <c r="E16" s="45">
        <v>-71.551098999999994</v>
      </c>
      <c r="F16" s="44">
        <v>931</v>
      </c>
      <c r="G16" s="54"/>
      <c r="H16" s="37" t="s">
        <v>8</v>
      </c>
      <c r="I16" s="37" t="s">
        <v>121</v>
      </c>
      <c r="J16" s="37"/>
      <c r="K16" s="37" t="s">
        <v>122</v>
      </c>
      <c r="L16" s="37"/>
      <c r="M16" s="37"/>
      <c r="O16" s="6">
        <v>1050</v>
      </c>
    </row>
    <row r="17" spans="1:15" ht="18" x14ac:dyDescent="0.25">
      <c r="A17" s="28">
        <v>12</v>
      </c>
      <c r="B17" s="28" t="s">
        <v>162</v>
      </c>
      <c r="C17" s="33" t="s">
        <v>167</v>
      </c>
      <c r="D17" s="45">
        <v>-39.844610000000003</v>
      </c>
      <c r="E17" s="45">
        <v>-70.862617</v>
      </c>
      <c r="F17" s="44">
        <v>689</v>
      </c>
      <c r="G17" s="54"/>
      <c r="H17" s="37" t="s">
        <v>5</v>
      </c>
      <c r="I17" s="37" t="s">
        <v>121</v>
      </c>
      <c r="J17" s="37"/>
      <c r="K17" s="37"/>
      <c r="L17" s="37"/>
      <c r="M17" s="37"/>
      <c r="O17" s="6">
        <v>1050</v>
      </c>
    </row>
    <row r="18" spans="1:15" ht="18" x14ac:dyDescent="0.25">
      <c r="A18" s="28">
        <v>13</v>
      </c>
      <c r="B18" s="28" t="s">
        <v>69</v>
      </c>
      <c r="C18" s="33" t="s">
        <v>70</v>
      </c>
      <c r="D18" s="43">
        <v>-39.942431999999997</v>
      </c>
      <c r="E18" s="43">
        <v>-70.934759999999997</v>
      </c>
      <c r="F18" s="44">
        <v>832</v>
      </c>
      <c r="G18" s="54"/>
      <c r="H18" s="37" t="s">
        <v>8</v>
      </c>
      <c r="I18" s="37" t="s">
        <v>121</v>
      </c>
      <c r="J18" s="37"/>
      <c r="K18" s="37"/>
      <c r="L18" s="37"/>
      <c r="M18" s="37"/>
      <c r="O18" s="6">
        <v>650</v>
      </c>
    </row>
    <row r="19" spans="1:15" ht="18" x14ac:dyDescent="0.25">
      <c r="A19" s="28">
        <v>14</v>
      </c>
      <c r="B19" s="28" t="s">
        <v>73</v>
      </c>
      <c r="C19" s="33" t="s">
        <v>74</v>
      </c>
      <c r="D19" s="43">
        <v>-39.786682999999996</v>
      </c>
      <c r="E19" s="43">
        <v>-71.038219999999995</v>
      </c>
      <c r="F19" s="44">
        <v>790</v>
      </c>
      <c r="G19" s="54"/>
      <c r="H19" s="37" t="s">
        <v>238</v>
      </c>
      <c r="I19" s="37" t="s">
        <v>121</v>
      </c>
      <c r="J19" s="37"/>
      <c r="K19" s="37"/>
      <c r="L19" s="37"/>
      <c r="M19" s="37"/>
      <c r="O19" s="6">
        <v>650</v>
      </c>
    </row>
    <row r="20" spans="1:15" ht="18" x14ac:dyDescent="0.25">
      <c r="A20" s="28">
        <v>15</v>
      </c>
      <c r="B20" s="28" t="s">
        <v>75</v>
      </c>
      <c r="C20" s="47" t="s">
        <v>76</v>
      </c>
      <c r="D20" s="45">
        <v>-39.769908999999998</v>
      </c>
      <c r="E20" s="45">
        <v>-71.044560000000004</v>
      </c>
      <c r="F20" s="44">
        <v>855</v>
      </c>
      <c r="G20" s="54"/>
      <c r="H20" s="37" t="s">
        <v>77</v>
      </c>
      <c r="I20" s="37" t="s">
        <v>121</v>
      </c>
      <c r="J20" s="37"/>
      <c r="K20" s="37" t="s">
        <v>122</v>
      </c>
      <c r="L20" s="37"/>
      <c r="M20" s="37"/>
      <c r="O20" s="6">
        <v>1300</v>
      </c>
    </row>
    <row r="21" spans="1:15" ht="18" x14ac:dyDescent="0.25">
      <c r="A21" s="28">
        <v>16</v>
      </c>
      <c r="B21" s="28" t="s">
        <v>78</v>
      </c>
      <c r="C21" s="33" t="s">
        <v>79</v>
      </c>
      <c r="D21" s="43">
        <v>-39.647395000000003</v>
      </c>
      <c r="E21" s="43">
        <v>-71.269555999999994</v>
      </c>
      <c r="F21" s="44">
        <v>926</v>
      </c>
      <c r="G21" s="54"/>
      <c r="H21" s="37" t="s">
        <v>5</v>
      </c>
      <c r="I21" s="37" t="s">
        <v>121</v>
      </c>
      <c r="J21" s="37"/>
      <c r="K21" s="37"/>
      <c r="L21" s="37"/>
      <c r="M21" s="37"/>
      <c r="O21" s="6">
        <v>1050</v>
      </c>
    </row>
    <row r="22" spans="1:15" ht="18" x14ac:dyDescent="0.25">
      <c r="A22" s="28">
        <v>17</v>
      </c>
      <c r="B22" s="28" t="s">
        <v>87</v>
      </c>
      <c r="C22" s="33" t="s">
        <v>88</v>
      </c>
      <c r="D22" s="43">
        <v>-39.741996999999998</v>
      </c>
      <c r="E22" s="43">
        <v>-70.605964999999998</v>
      </c>
      <c r="F22" s="44">
        <v>816</v>
      </c>
      <c r="G22" s="54"/>
      <c r="H22" s="37" t="s">
        <v>8</v>
      </c>
      <c r="I22" s="37" t="s">
        <v>121</v>
      </c>
      <c r="J22" s="37"/>
      <c r="K22" s="37"/>
      <c r="L22" s="37"/>
      <c r="M22" s="37"/>
      <c r="O22" s="6">
        <v>650</v>
      </c>
    </row>
    <row r="23" spans="1:15" ht="18" x14ac:dyDescent="0.25">
      <c r="A23" s="28">
        <v>18</v>
      </c>
      <c r="B23" s="28" t="s">
        <v>89</v>
      </c>
      <c r="C23" s="33" t="s">
        <v>237</v>
      </c>
      <c r="D23" s="43">
        <v>-39.716340000000002</v>
      </c>
      <c r="E23" s="43">
        <v>-70.682706999999994</v>
      </c>
      <c r="F23" s="44">
        <v>796</v>
      </c>
      <c r="G23" s="54"/>
      <c r="H23" s="37" t="s">
        <v>238</v>
      </c>
      <c r="I23" s="37" t="s">
        <v>121</v>
      </c>
      <c r="J23" s="37"/>
      <c r="K23" s="37"/>
      <c r="L23" s="37"/>
      <c r="M23" s="37"/>
      <c r="O23" s="6">
        <v>650</v>
      </c>
    </row>
    <row r="24" spans="1:15" ht="18" x14ac:dyDescent="0.25">
      <c r="A24" s="28">
        <v>19</v>
      </c>
      <c r="B24" s="28" t="s">
        <v>90</v>
      </c>
      <c r="C24" s="33" t="s">
        <v>91</v>
      </c>
      <c r="D24" s="43">
        <v>-39.674855999999998</v>
      </c>
      <c r="E24" s="43">
        <v>-70.787858</v>
      </c>
      <c r="F24" s="44">
        <v>1079</v>
      </c>
      <c r="G24" s="54"/>
      <c r="H24" s="37" t="s">
        <v>8</v>
      </c>
      <c r="I24" s="37" t="s">
        <v>121</v>
      </c>
      <c r="J24" s="37"/>
      <c r="K24" s="37"/>
      <c r="L24" s="37"/>
      <c r="M24" s="37"/>
      <c r="O24" s="6">
        <v>650</v>
      </c>
    </row>
    <row r="25" spans="1:15" ht="18" x14ac:dyDescent="0.25">
      <c r="A25" s="28">
        <v>20</v>
      </c>
      <c r="B25" s="28" t="s">
        <v>92</v>
      </c>
      <c r="C25" s="33" t="s">
        <v>93</v>
      </c>
      <c r="D25" s="43">
        <v>-39.844366000000001</v>
      </c>
      <c r="E25" s="43">
        <v>-71.177944999999994</v>
      </c>
      <c r="F25" s="44">
        <v>849</v>
      </c>
      <c r="G25" s="54"/>
      <c r="H25" s="37" t="s">
        <v>5</v>
      </c>
      <c r="I25" s="37" t="s">
        <v>121</v>
      </c>
      <c r="J25" s="37" t="s">
        <v>229</v>
      </c>
      <c r="K25" s="37" t="s">
        <v>122</v>
      </c>
      <c r="L25" s="37" t="s">
        <v>230</v>
      </c>
      <c r="M25" s="37"/>
      <c r="O25" s="6">
        <v>3050</v>
      </c>
    </row>
    <row r="26" spans="1:15" ht="18" x14ac:dyDescent="0.25">
      <c r="A26" s="28">
        <v>21</v>
      </c>
      <c r="B26" s="28" t="s">
        <v>94</v>
      </c>
      <c r="C26" s="33" t="s">
        <v>95</v>
      </c>
      <c r="D26" s="43">
        <v>-40.099806999999998</v>
      </c>
      <c r="E26" s="43">
        <v>-71.017482999999999</v>
      </c>
      <c r="F26" s="44">
        <v>726</v>
      </c>
      <c r="G26" s="54"/>
      <c r="H26" s="37" t="s">
        <v>8</v>
      </c>
      <c r="I26" s="37" t="s">
        <v>121</v>
      </c>
      <c r="J26" s="37"/>
      <c r="K26" s="37"/>
      <c r="L26" s="37"/>
      <c r="M26" s="37"/>
      <c r="O26" s="6">
        <v>1050</v>
      </c>
    </row>
    <row r="27" spans="1:15" ht="18" x14ac:dyDescent="0.25">
      <c r="A27" s="28">
        <v>22</v>
      </c>
      <c r="B27" s="32" t="s">
        <v>96</v>
      </c>
      <c r="C27" s="33" t="s">
        <v>97</v>
      </c>
      <c r="D27" s="45">
        <v>-40.004492999999997</v>
      </c>
      <c r="E27" s="45">
        <v>-71.075370000000007</v>
      </c>
      <c r="F27" s="44">
        <v>761</v>
      </c>
      <c r="G27" s="54"/>
      <c r="H27" s="37" t="s">
        <v>5</v>
      </c>
      <c r="I27" s="37"/>
      <c r="J27" s="37"/>
      <c r="K27" s="37" t="s">
        <v>122</v>
      </c>
      <c r="L27" s="37"/>
      <c r="M27" s="37"/>
      <c r="O27" s="6">
        <v>1050</v>
      </c>
    </row>
    <row r="28" spans="1:15" ht="18" x14ac:dyDescent="0.25">
      <c r="A28" s="28">
        <v>23</v>
      </c>
      <c r="B28" s="28" t="s">
        <v>98</v>
      </c>
      <c r="C28" s="33" t="s">
        <v>99</v>
      </c>
      <c r="D28" s="43">
        <v>-39.964666999999999</v>
      </c>
      <c r="E28" s="43">
        <v>-71.198999999999998</v>
      </c>
      <c r="F28" s="44">
        <v>875</v>
      </c>
      <c r="G28" s="54"/>
      <c r="H28" s="37" t="s">
        <v>100</v>
      </c>
      <c r="I28" s="37" t="s">
        <v>121</v>
      </c>
      <c r="J28" s="37"/>
      <c r="K28" s="37"/>
      <c r="L28" s="37"/>
      <c r="M28" s="37"/>
      <c r="O28" s="6">
        <v>1300</v>
      </c>
    </row>
    <row r="29" spans="1:15" ht="18" x14ac:dyDescent="0.25">
      <c r="A29" s="28">
        <v>24</v>
      </c>
      <c r="B29" s="28" t="s">
        <v>101</v>
      </c>
      <c r="C29" s="33" t="s">
        <v>102</v>
      </c>
      <c r="D29" s="43">
        <v>-40.076428</v>
      </c>
      <c r="E29" s="43">
        <v>-71.320785000000001</v>
      </c>
      <c r="F29" s="44">
        <v>929</v>
      </c>
      <c r="G29" s="54"/>
      <c r="H29" s="37" t="s">
        <v>238</v>
      </c>
      <c r="I29" s="37" t="s">
        <v>121</v>
      </c>
      <c r="J29" s="37"/>
      <c r="K29" s="37"/>
      <c r="L29" s="37"/>
      <c r="M29" s="37"/>
      <c r="O29" s="6">
        <v>650</v>
      </c>
    </row>
    <row r="30" spans="1:15" ht="18" x14ac:dyDescent="0.25">
      <c r="A30" s="28">
        <v>25</v>
      </c>
      <c r="B30" s="28" t="s">
        <v>103</v>
      </c>
      <c r="C30" s="36" t="s">
        <v>104</v>
      </c>
      <c r="D30" s="43">
        <v>-40.930861999999998</v>
      </c>
      <c r="E30" s="43">
        <v>-71.415012000000004</v>
      </c>
      <c r="F30" s="44">
        <v>789</v>
      </c>
      <c r="G30" s="54"/>
      <c r="H30" s="37" t="s">
        <v>8</v>
      </c>
      <c r="I30" s="37" t="s">
        <v>121</v>
      </c>
      <c r="J30" s="37"/>
      <c r="K30" s="37"/>
      <c r="L30" s="37"/>
      <c r="M30" s="37"/>
      <c r="O30" s="6">
        <v>1050</v>
      </c>
    </row>
    <row r="31" spans="1:15" ht="18" x14ac:dyDescent="0.25">
      <c r="A31" s="28">
        <v>26</v>
      </c>
      <c r="B31" s="28" t="s">
        <v>105</v>
      </c>
      <c r="C31" s="33" t="s">
        <v>106</v>
      </c>
      <c r="D31" s="43">
        <v>-40.801110999999999</v>
      </c>
      <c r="E31" s="43">
        <v>-71.586832999999999</v>
      </c>
      <c r="F31" s="44">
        <v>769</v>
      </c>
      <c r="G31" s="54"/>
      <c r="H31" s="37" t="s">
        <v>238</v>
      </c>
      <c r="I31" s="37" t="s">
        <v>121</v>
      </c>
      <c r="J31" s="37" t="s">
        <v>229</v>
      </c>
      <c r="K31" s="37"/>
      <c r="L31" s="37"/>
      <c r="M31" s="37"/>
      <c r="O31" s="6">
        <v>1050</v>
      </c>
    </row>
    <row r="32" spans="1:15" ht="18" x14ac:dyDescent="0.25">
      <c r="A32" s="28">
        <v>27</v>
      </c>
      <c r="B32" s="28" t="s">
        <v>107</v>
      </c>
      <c r="C32" s="33" t="s">
        <v>108</v>
      </c>
      <c r="D32" s="45">
        <v>-41.194789999999998</v>
      </c>
      <c r="E32" s="45">
        <v>-71.071659999999994</v>
      </c>
      <c r="F32" s="44">
        <v>845</v>
      </c>
      <c r="G32" s="54"/>
      <c r="H32" s="37" t="s">
        <v>8</v>
      </c>
      <c r="I32" s="37" t="s">
        <v>121</v>
      </c>
      <c r="J32" s="37"/>
      <c r="K32" s="37"/>
      <c r="L32" s="37"/>
      <c r="M32" s="37"/>
      <c r="O32" s="6">
        <v>1050</v>
      </c>
    </row>
    <row r="33" spans="1:16" ht="18" x14ac:dyDescent="0.25">
      <c r="A33" s="28">
        <v>28</v>
      </c>
      <c r="B33" s="28" t="s">
        <v>109</v>
      </c>
      <c r="C33" s="33" t="s">
        <v>110</v>
      </c>
      <c r="D33" s="45">
        <v>-41.169623999999999</v>
      </c>
      <c r="E33" s="45">
        <v>-71.245570000000001</v>
      </c>
      <c r="F33" s="44">
        <v>877</v>
      </c>
      <c r="G33" s="54"/>
      <c r="H33" s="37" t="s">
        <v>8</v>
      </c>
      <c r="I33" s="37" t="s">
        <v>121</v>
      </c>
      <c r="J33" s="37"/>
      <c r="K33" s="37"/>
      <c r="L33" s="37"/>
      <c r="M33" s="37"/>
      <c r="O33" s="6">
        <v>650</v>
      </c>
    </row>
    <row r="34" spans="1:16" ht="18" x14ac:dyDescent="0.25">
      <c r="A34" s="28">
        <v>29</v>
      </c>
      <c r="B34" s="28" t="s">
        <v>111</v>
      </c>
      <c r="C34" s="33" t="s">
        <v>112</v>
      </c>
      <c r="D34" s="45">
        <v>-41.145353999999998</v>
      </c>
      <c r="E34" s="45">
        <v>-71.415075000000002</v>
      </c>
      <c r="F34" s="44">
        <v>842</v>
      </c>
      <c r="G34" s="54"/>
      <c r="H34" s="37" t="s">
        <v>8</v>
      </c>
      <c r="I34" s="37" t="s">
        <v>121</v>
      </c>
      <c r="J34" s="37"/>
      <c r="K34" s="37"/>
      <c r="L34" s="37"/>
      <c r="M34" s="37"/>
      <c r="O34" s="6">
        <v>650</v>
      </c>
    </row>
    <row r="35" spans="1:16" ht="18" x14ac:dyDescent="0.25">
      <c r="A35" s="28">
        <v>30</v>
      </c>
      <c r="B35" s="28" t="s">
        <v>113</v>
      </c>
      <c r="C35" s="33" t="s">
        <v>114</v>
      </c>
      <c r="D35" s="43">
        <v>-40.725344</v>
      </c>
      <c r="E35" s="43">
        <v>-71.804198</v>
      </c>
      <c r="F35" s="44">
        <v>777</v>
      </c>
      <c r="G35" s="54"/>
      <c r="H35" s="37" t="s">
        <v>100</v>
      </c>
      <c r="I35" s="37" t="s">
        <v>121</v>
      </c>
      <c r="J35" s="37" t="s">
        <v>229</v>
      </c>
      <c r="K35" s="37"/>
      <c r="L35" s="37"/>
      <c r="M35" s="37"/>
      <c r="O35" s="6">
        <v>2400</v>
      </c>
    </row>
    <row r="36" spans="1:16" ht="18" x14ac:dyDescent="0.25">
      <c r="A36" s="28">
        <v>31</v>
      </c>
      <c r="B36" s="28" t="s">
        <v>115</v>
      </c>
      <c r="C36" s="33" t="s">
        <v>116</v>
      </c>
      <c r="D36" s="43">
        <v>-40.601258999999999</v>
      </c>
      <c r="E36" s="43">
        <v>-71.704409999999996</v>
      </c>
      <c r="F36" s="44">
        <v>780</v>
      </c>
      <c r="G36" s="54"/>
      <c r="H36" s="37" t="s">
        <v>238</v>
      </c>
      <c r="I36" s="37"/>
      <c r="J36" s="37"/>
      <c r="K36" s="37" t="s">
        <v>122</v>
      </c>
      <c r="L36" s="37"/>
      <c r="M36" s="37"/>
      <c r="O36" s="6">
        <v>1050</v>
      </c>
    </row>
    <row r="37" spans="1:16" ht="18" x14ac:dyDescent="0.25">
      <c r="A37" s="28">
        <v>32</v>
      </c>
      <c r="B37" s="28" t="s">
        <v>117</v>
      </c>
      <c r="C37" s="33" t="s">
        <v>118</v>
      </c>
      <c r="D37" s="43">
        <v>-40.594568000000002</v>
      </c>
      <c r="E37" s="43">
        <v>-71.716284999999999</v>
      </c>
      <c r="F37" s="44">
        <v>793</v>
      </c>
      <c r="G37" s="54"/>
      <c r="H37" s="37" t="s">
        <v>100</v>
      </c>
      <c r="I37" s="37" t="s">
        <v>121</v>
      </c>
      <c r="J37" s="37"/>
      <c r="K37" s="37" t="s">
        <v>122</v>
      </c>
      <c r="L37" s="37"/>
      <c r="M37" s="37"/>
      <c r="O37" s="6">
        <v>1500</v>
      </c>
    </row>
    <row r="38" spans="1:16" ht="18.75" thickBot="1" x14ac:dyDescent="0.3">
      <c r="A38" s="28">
        <v>33</v>
      </c>
      <c r="B38" s="28" t="s">
        <v>119</v>
      </c>
      <c r="C38" s="47" t="s">
        <v>120</v>
      </c>
      <c r="D38" s="43">
        <v>-40.595813</v>
      </c>
      <c r="E38" s="43">
        <v>-71.704785000000001</v>
      </c>
      <c r="F38" s="44">
        <v>809</v>
      </c>
      <c r="G38" s="54"/>
      <c r="H38" s="37" t="s">
        <v>77</v>
      </c>
      <c r="I38" s="37"/>
      <c r="J38" s="37"/>
      <c r="K38" s="37" t="s">
        <v>122</v>
      </c>
      <c r="L38" s="37"/>
      <c r="M38" s="37"/>
      <c r="O38" s="6">
        <v>1050</v>
      </c>
    </row>
    <row r="39" spans="1:16" ht="16.5" thickBot="1" x14ac:dyDescent="0.3">
      <c r="P39" s="62">
        <f>+SUM(O6:O38)</f>
        <v>40150</v>
      </c>
    </row>
    <row r="41" spans="1:16" x14ac:dyDescent="0.25">
      <c r="A41" s="16" t="s">
        <v>247</v>
      </c>
      <c r="B41" s="4"/>
      <c r="C41" s="4"/>
    </row>
    <row r="42" spans="1:16" x14ac:dyDescent="0.25">
      <c r="A42" s="28">
        <f>+A38+1</f>
        <v>34</v>
      </c>
      <c r="B42" s="28" t="s">
        <v>164</v>
      </c>
      <c r="C42" s="33" t="s">
        <v>223</v>
      </c>
      <c r="O42" s="6">
        <v>650</v>
      </c>
    </row>
    <row r="43" spans="1:16" x14ac:dyDescent="0.25">
      <c r="A43" s="28">
        <f>+A42+1</f>
        <v>35</v>
      </c>
      <c r="B43" s="28" t="s">
        <v>58</v>
      </c>
      <c r="C43" s="33" t="s">
        <v>59</v>
      </c>
      <c r="O43" s="6">
        <v>650</v>
      </c>
    </row>
    <row r="44" spans="1:16" ht="15.75" thickBot="1" x14ac:dyDescent="0.3"/>
    <row r="45" spans="1:16" ht="22.5" customHeight="1" thickBot="1" x14ac:dyDescent="0.3">
      <c r="M45" s="60" t="s">
        <v>250</v>
      </c>
      <c r="N45" s="61"/>
      <c r="O45" s="62">
        <f>+SUM(O6:O43)</f>
        <v>41450</v>
      </c>
    </row>
  </sheetData>
  <sheetProtection password="8B97" sheet="1" objects="1" scenarios="1" autoFilter="0"/>
  <autoFilter ref="A5:O38"/>
  <phoneticPr fontId="6" type="noConversion"/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  <pageSetUpPr fitToPage="1"/>
  </sheetPr>
  <dimension ref="A2:P38"/>
  <sheetViews>
    <sheetView tabSelected="1" zoomScale="75" zoomScaleNormal="75" workbookViewId="0">
      <selection activeCell="C40" sqref="C40"/>
    </sheetView>
  </sheetViews>
  <sheetFormatPr baseColWidth="10" defaultRowHeight="15" x14ac:dyDescent="0.25"/>
  <cols>
    <col min="1" max="1" width="7.7109375" customWidth="1"/>
    <col min="2" max="2" width="14.140625" customWidth="1"/>
    <col min="3" max="3" width="37.85546875" customWidth="1"/>
    <col min="4" max="6" width="13.85546875" customWidth="1"/>
    <col min="7" max="7" width="1.85546875" customWidth="1"/>
    <col min="9" max="13" width="5" customWidth="1"/>
    <col min="14" max="14" width="1.5703125" customWidth="1"/>
    <col min="17" max="17" width="37.85546875" customWidth="1"/>
  </cols>
  <sheetData>
    <row r="2" spans="1:15" s="63" customFormat="1" ht="18.75" x14ac:dyDescent="0.3">
      <c r="A2" s="58" t="s">
        <v>262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ht="18.75" x14ac:dyDescent="0.3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5" spans="1:15" ht="76.5" customHeight="1" x14ac:dyDescent="0.25">
      <c r="A5" s="48" t="s">
        <v>222</v>
      </c>
      <c r="B5" s="48" t="s">
        <v>225</v>
      </c>
      <c r="C5" s="49" t="s">
        <v>0</v>
      </c>
      <c r="D5" s="50" t="s">
        <v>239</v>
      </c>
      <c r="E5" s="50" t="s">
        <v>240</v>
      </c>
      <c r="F5" s="50" t="s">
        <v>241</v>
      </c>
      <c r="G5" s="55"/>
      <c r="H5" s="51" t="s">
        <v>1</v>
      </c>
      <c r="I5" s="51" t="s">
        <v>236</v>
      </c>
      <c r="J5" s="51" t="s">
        <v>235</v>
      </c>
      <c r="K5" s="51" t="s">
        <v>234</v>
      </c>
      <c r="L5" s="51" t="s">
        <v>232</v>
      </c>
      <c r="M5" s="51" t="s">
        <v>233</v>
      </c>
      <c r="O5" s="52" t="s">
        <v>213</v>
      </c>
    </row>
    <row r="6" spans="1:15" ht="18" x14ac:dyDescent="0.25">
      <c r="A6" s="56">
        <v>1</v>
      </c>
      <c r="B6" s="28" t="s">
        <v>25</v>
      </c>
      <c r="C6" s="33" t="s">
        <v>26</v>
      </c>
      <c r="D6" s="43">
        <v>-39.165875</v>
      </c>
      <c r="E6" s="43">
        <v>-70.477113000000003</v>
      </c>
      <c r="F6" s="44">
        <v>1241</v>
      </c>
      <c r="G6" s="54"/>
      <c r="H6" s="37" t="s">
        <v>27</v>
      </c>
      <c r="I6" s="1" t="s">
        <v>121</v>
      </c>
      <c r="J6" s="1"/>
      <c r="K6" s="1"/>
      <c r="L6" s="1"/>
      <c r="M6" s="1"/>
      <c r="O6" s="6">
        <v>650</v>
      </c>
    </row>
    <row r="7" spans="1:15" ht="18" x14ac:dyDescent="0.25">
      <c r="A7" s="56">
        <v>2</v>
      </c>
      <c r="B7" s="28" t="s">
        <v>28</v>
      </c>
      <c r="C7" s="33" t="s">
        <v>29</v>
      </c>
      <c r="D7" s="45">
        <v>-37.183480000000003</v>
      </c>
      <c r="E7" s="45">
        <v>-70.677543999999997</v>
      </c>
      <c r="F7" s="44">
        <v>1011</v>
      </c>
      <c r="G7" s="54"/>
      <c r="H7" s="37" t="s">
        <v>24</v>
      </c>
      <c r="I7" s="1" t="s">
        <v>121</v>
      </c>
      <c r="J7" s="1" t="s">
        <v>229</v>
      </c>
      <c r="K7" s="1" t="s">
        <v>122</v>
      </c>
      <c r="L7" s="1" t="s">
        <v>230</v>
      </c>
      <c r="M7" s="1"/>
      <c r="O7" s="6">
        <v>3050</v>
      </c>
    </row>
    <row r="8" spans="1:15" ht="18" x14ac:dyDescent="0.25">
      <c r="A8" s="56">
        <v>3</v>
      </c>
      <c r="B8" s="28" t="s">
        <v>30</v>
      </c>
      <c r="C8" s="33" t="s">
        <v>31</v>
      </c>
      <c r="D8" s="43">
        <v>-37.667532000000001</v>
      </c>
      <c r="E8" s="43">
        <v>-69.977554999999995</v>
      </c>
      <c r="F8" s="44">
        <v>740</v>
      </c>
      <c r="G8" s="54"/>
      <c r="H8" s="37" t="s">
        <v>24</v>
      </c>
      <c r="I8" s="1"/>
      <c r="J8" s="1"/>
      <c r="K8" s="1" t="s">
        <v>122</v>
      </c>
      <c r="L8" s="1"/>
      <c r="M8" s="1"/>
      <c r="O8" s="6">
        <v>650</v>
      </c>
    </row>
    <row r="9" spans="1:15" ht="18" x14ac:dyDescent="0.25">
      <c r="A9" s="56">
        <v>4</v>
      </c>
      <c r="B9" s="28" t="s">
        <v>32</v>
      </c>
      <c r="C9" s="33" t="s">
        <v>33</v>
      </c>
      <c r="D9" s="43">
        <v>-36.630651999999998</v>
      </c>
      <c r="E9" s="43">
        <v>-70.807599999999994</v>
      </c>
      <c r="F9" s="44">
        <v>1461</v>
      </c>
      <c r="G9" s="54"/>
      <c r="H9" s="37" t="s">
        <v>27</v>
      </c>
      <c r="I9" s="1" t="s">
        <v>121</v>
      </c>
      <c r="J9" s="1"/>
      <c r="K9" s="1"/>
      <c r="L9" s="1"/>
      <c r="M9" s="1"/>
      <c r="O9" s="6">
        <v>650</v>
      </c>
    </row>
    <row r="10" spans="1:15" ht="18" x14ac:dyDescent="0.25">
      <c r="A10" s="56">
        <v>5</v>
      </c>
      <c r="B10" s="28" t="s">
        <v>34</v>
      </c>
      <c r="C10" s="33" t="s">
        <v>35</v>
      </c>
      <c r="D10" s="43">
        <v>-37.421278000000001</v>
      </c>
      <c r="E10" s="43">
        <v>-70.394999999999996</v>
      </c>
      <c r="F10" s="44">
        <v>941</v>
      </c>
      <c r="G10" s="54"/>
      <c r="H10" s="37" t="s">
        <v>27</v>
      </c>
      <c r="I10" s="1" t="s">
        <v>121</v>
      </c>
      <c r="J10" s="1"/>
      <c r="K10" s="1"/>
      <c r="L10" s="1"/>
      <c r="M10" s="1"/>
      <c r="O10" s="6">
        <v>650</v>
      </c>
    </row>
    <row r="11" spans="1:15" ht="18" x14ac:dyDescent="0.25">
      <c r="A11" s="56">
        <v>6</v>
      </c>
      <c r="B11" s="28" t="s">
        <v>36</v>
      </c>
      <c r="C11" s="33" t="s">
        <v>37</v>
      </c>
      <c r="D11" s="43">
        <v>-37.315472</v>
      </c>
      <c r="E11" s="43">
        <v>-69.970111000000003</v>
      </c>
      <c r="F11" s="44">
        <v>1485</v>
      </c>
      <c r="G11" s="54"/>
      <c r="H11" s="37" t="s">
        <v>27</v>
      </c>
      <c r="I11" s="1" t="s">
        <v>121</v>
      </c>
      <c r="J11" s="1"/>
      <c r="K11" s="1"/>
      <c r="L11" s="1"/>
      <c r="M11" s="1"/>
      <c r="O11" s="6">
        <v>650</v>
      </c>
    </row>
    <row r="12" spans="1:15" ht="18" x14ac:dyDescent="0.25">
      <c r="A12" s="56">
        <v>7</v>
      </c>
      <c r="B12" s="28" t="s">
        <v>38</v>
      </c>
      <c r="C12" s="33" t="s">
        <v>39</v>
      </c>
      <c r="D12" s="43">
        <v>-38.808194</v>
      </c>
      <c r="E12" s="43">
        <v>-70.434916999999999</v>
      </c>
      <c r="F12" s="44">
        <v>1186</v>
      </c>
      <c r="G12" s="54"/>
      <c r="H12" s="37" t="s">
        <v>27</v>
      </c>
      <c r="I12" s="1" t="s">
        <v>121</v>
      </c>
      <c r="J12" s="1"/>
      <c r="K12" s="1"/>
      <c r="L12" s="1"/>
      <c r="M12" s="1"/>
      <c r="O12" s="6">
        <v>650</v>
      </c>
    </row>
    <row r="13" spans="1:15" ht="18" x14ac:dyDescent="0.25">
      <c r="A13" s="56">
        <v>8</v>
      </c>
      <c r="B13" s="28" t="s">
        <v>40</v>
      </c>
      <c r="C13" s="33" t="s">
        <v>41</v>
      </c>
      <c r="D13" s="43">
        <v>-38.991706999999998</v>
      </c>
      <c r="E13" s="43">
        <v>-70.083077000000003</v>
      </c>
      <c r="F13" s="44">
        <v>1004</v>
      </c>
      <c r="G13" s="54"/>
      <c r="H13" s="37" t="s">
        <v>27</v>
      </c>
      <c r="I13" s="1" t="s">
        <v>121</v>
      </c>
      <c r="J13" s="1"/>
      <c r="K13" s="1"/>
      <c r="L13" s="1"/>
      <c r="M13" s="1"/>
      <c r="O13" s="6">
        <v>650</v>
      </c>
    </row>
    <row r="14" spans="1:15" ht="18" x14ac:dyDescent="0.25">
      <c r="A14" s="56">
        <v>9</v>
      </c>
      <c r="B14" s="28" t="s">
        <v>42</v>
      </c>
      <c r="C14" s="47" t="s">
        <v>43</v>
      </c>
      <c r="D14" s="43">
        <v>-37.457706000000002</v>
      </c>
      <c r="E14" s="43">
        <v>-70.764033999999995</v>
      </c>
      <c r="F14" s="44">
        <v>1066</v>
      </c>
      <c r="G14" s="54"/>
      <c r="H14" s="37" t="s">
        <v>27</v>
      </c>
      <c r="I14" s="1" t="s">
        <v>121</v>
      </c>
      <c r="J14" s="1"/>
      <c r="K14" s="1" t="s">
        <v>122</v>
      </c>
      <c r="L14" s="1"/>
      <c r="M14" s="1"/>
      <c r="O14" s="6">
        <v>1050</v>
      </c>
    </row>
    <row r="15" spans="1:15" ht="18" x14ac:dyDescent="0.25">
      <c r="A15" s="56">
        <v>10</v>
      </c>
      <c r="B15" s="28" t="s">
        <v>44</v>
      </c>
      <c r="C15" s="33" t="s">
        <v>45</v>
      </c>
      <c r="D15" s="45">
        <v>-37.319110999999999</v>
      </c>
      <c r="E15" s="45">
        <v>-70.278638999999998</v>
      </c>
      <c r="F15" s="44">
        <v>881</v>
      </c>
      <c r="G15" s="54"/>
      <c r="H15" s="37" t="s">
        <v>24</v>
      </c>
      <c r="I15" s="37"/>
      <c r="J15" s="37"/>
      <c r="K15" s="37" t="s">
        <v>122</v>
      </c>
      <c r="L15" s="37"/>
      <c r="M15" s="37"/>
      <c r="O15" s="6">
        <v>2000</v>
      </c>
    </row>
    <row r="16" spans="1:15" ht="18" x14ac:dyDescent="0.25">
      <c r="A16" s="56">
        <v>11</v>
      </c>
      <c r="B16" s="28" t="s">
        <v>49</v>
      </c>
      <c r="C16" s="33" t="s">
        <v>50</v>
      </c>
      <c r="D16" s="43">
        <v>-37.258443999999997</v>
      </c>
      <c r="E16" s="43">
        <v>-70.414777999999998</v>
      </c>
      <c r="F16" s="44">
        <v>1041</v>
      </c>
      <c r="G16" s="54"/>
      <c r="H16" s="37" t="s">
        <v>27</v>
      </c>
      <c r="I16" s="37" t="s">
        <v>121</v>
      </c>
      <c r="J16" s="37"/>
      <c r="K16" s="37"/>
      <c r="L16" s="37"/>
      <c r="M16" s="37"/>
      <c r="O16" s="6">
        <v>650</v>
      </c>
    </row>
    <row r="17" spans="1:16" ht="18" x14ac:dyDescent="0.25">
      <c r="A17" s="56">
        <v>12</v>
      </c>
      <c r="B17" s="28" t="s">
        <v>52</v>
      </c>
      <c r="C17" s="33" t="s">
        <v>51</v>
      </c>
      <c r="D17" s="43">
        <v>-36.986443999999999</v>
      </c>
      <c r="E17" s="43">
        <v>-70.751249999999999</v>
      </c>
      <c r="F17" s="44">
        <v>1264</v>
      </c>
      <c r="G17" s="54"/>
      <c r="H17" s="37" t="s">
        <v>27</v>
      </c>
      <c r="I17" s="37" t="s">
        <v>121</v>
      </c>
      <c r="J17" s="37"/>
      <c r="K17" s="37"/>
      <c r="L17" s="37"/>
      <c r="M17" s="37"/>
      <c r="O17" s="6">
        <v>650</v>
      </c>
    </row>
    <row r="18" spans="1:16" ht="18" x14ac:dyDescent="0.25">
      <c r="A18" s="56">
        <v>13</v>
      </c>
      <c r="B18" s="28" t="s">
        <v>53</v>
      </c>
      <c r="C18" s="47" t="s">
        <v>54</v>
      </c>
      <c r="D18" s="45">
        <v>-37.222267000000002</v>
      </c>
      <c r="E18" s="45">
        <v>-70.846518000000003</v>
      </c>
      <c r="F18" s="44">
        <v>1322</v>
      </c>
      <c r="G18" s="54"/>
      <c r="H18" s="37" t="s">
        <v>24</v>
      </c>
      <c r="I18" s="37" t="s">
        <v>121</v>
      </c>
      <c r="J18" s="37" t="s">
        <v>229</v>
      </c>
      <c r="K18" s="37"/>
      <c r="L18" s="37" t="s">
        <v>230</v>
      </c>
      <c r="M18" s="37" t="s">
        <v>231</v>
      </c>
      <c r="O18" s="6">
        <v>1050</v>
      </c>
    </row>
    <row r="19" spans="1:16" ht="18" x14ac:dyDescent="0.25">
      <c r="A19" s="56">
        <v>14</v>
      </c>
      <c r="B19" s="28" t="s">
        <v>55</v>
      </c>
      <c r="C19" s="33" t="s">
        <v>54</v>
      </c>
      <c r="D19" s="43">
        <v>-37.205741000000003</v>
      </c>
      <c r="E19" s="43">
        <v>-70.820092000000002</v>
      </c>
      <c r="F19" s="44">
        <v>1262</v>
      </c>
      <c r="G19" s="54"/>
      <c r="H19" s="37" t="s">
        <v>238</v>
      </c>
      <c r="I19" s="37" t="s">
        <v>121</v>
      </c>
      <c r="J19" s="37"/>
      <c r="K19" s="37"/>
      <c r="L19" s="37"/>
      <c r="M19" s="37"/>
      <c r="O19" s="6">
        <v>2000</v>
      </c>
    </row>
    <row r="20" spans="1:16" ht="18" x14ac:dyDescent="0.25">
      <c r="A20" s="56">
        <v>15</v>
      </c>
      <c r="B20" s="28" t="s">
        <v>123</v>
      </c>
      <c r="C20" s="33" t="s">
        <v>212</v>
      </c>
      <c r="D20" s="43">
        <v>-38.077277000000002</v>
      </c>
      <c r="E20" s="43">
        <v>-70.611170000000001</v>
      </c>
      <c r="F20" s="44">
        <v>948</v>
      </c>
      <c r="G20" s="54"/>
      <c r="H20" s="37" t="s">
        <v>238</v>
      </c>
      <c r="I20" s="37"/>
      <c r="J20" s="37"/>
      <c r="K20" s="37" t="s">
        <v>122</v>
      </c>
      <c r="L20" s="37"/>
      <c r="M20" s="37"/>
      <c r="O20" s="6"/>
    </row>
    <row r="21" spans="1:16" ht="18" x14ac:dyDescent="0.25">
      <c r="A21" s="56">
        <v>16</v>
      </c>
      <c r="B21" s="28" t="s">
        <v>60</v>
      </c>
      <c r="C21" s="33" t="s">
        <v>61</v>
      </c>
      <c r="D21" s="43">
        <v>-38.325552000000002</v>
      </c>
      <c r="E21" s="43">
        <v>-69.804777999999999</v>
      </c>
      <c r="F21" s="44">
        <v>576</v>
      </c>
      <c r="G21" s="54"/>
      <c r="H21" s="37" t="s">
        <v>27</v>
      </c>
      <c r="I21" s="37" t="s">
        <v>121</v>
      </c>
      <c r="J21" s="37"/>
      <c r="K21" s="37"/>
      <c r="L21" s="37"/>
      <c r="M21" s="37"/>
      <c r="O21" s="6">
        <v>650</v>
      </c>
    </row>
    <row r="22" spans="1:16" ht="18" x14ac:dyDescent="0.25">
      <c r="A22" s="56">
        <v>17</v>
      </c>
      <c r="B22" s="28" t="s">
        <v>62</v>
      </c>
      <c r="C22" s="33" t="s">
        <v>124</v>
      </c>
      <c r="D22" s="43">
        <v>-38.07687</v>
      </c>
      <c r="E22" s="43">
        <v>-70.611779999999996</v>
      </c>
      <c r="F22" s="44">
        <v>951</v>
      </c>
      <c r="G22" s="54"/>
      <c r="H22" s="37" t="s">
        <v>27</v>
      </c>
      <c r="I22" s="37" t="s">
        <v>121</v>
      </c>
      <c r="J22" s="37"/>
      <c r="K22" s="37"/>
      <c r="L22" s="37"/>
      <c r="M22" s="37"/>
      <c r="O22" s="6">
        <v>1300</v>
      </c>
    </row>
    <row r="23" spans="1:16" ht="18" x14ac:dyDescent="0.25">
      <c r="A23" s="56">
        <v>18</v>
      </c>
      <c r="B23" s="28" t="s">
        <v>64</v>
      </c>
      <c r="C23" s="33" t="s">
        <v>65</v>
      </c>
      <c r="D23" s="43">
        <v>-37.647582999999997</v>
      </c>
      <c r="E23" s="43">
        <v>-70.583388999999997</v>
      </c>
      <c r="F23" s="44">
        <v>1210</v>
      </c>
      <c r="G23" s="54"/>
      <c r="H23" s="37" t="s">
        <v>27</v>
      </c>
      <c r="I23" s="37" t="s">
        <v>121</v>
      </c>
      <c r="J23" s="37"/>
      <c r="K23" s="37"/>
      <c r="L23" s="37"/>
      <c r="M23" s="37"/>
      <c r="O23" s="6">
        <v>650</v>
      </c>
    </row>
    <row r="24" spans="1:16" ht="18" x14ac:dyDescent="0.25">
      <c r="A24" s="56">
        <v>19</v>
      </c>
      <c r="B24" s="28" t="s">
        <v>66</v>
      </c>
      <c r="C24" s="33" t="s">
        <v>63</v>
      </c>
      <c r="D24" s="43">
        <v>-38.077150000000003</v>
      </c>
      <c r="E24" s="43">
        <v>-70.617112000000006</v>
      </c>
      <c r="F24" s="44">
        <v>959</v>
      </c>
      <c r="G24" s="54"/>
      <c r="H24" s="37" t="s">
        <v>238</v>
      </c>
      <c r="I24" s="37"/>
      <c r="J24" s="37"/>
      <c r="K24" s="37" t="s">
        <v>122</v>
      </c>
      <c r="L24" s="37"/>
      <c r="M24" s="37"/>
      <c r="O24" s="6"/>
    </row>
    <row r="25" spans="1:16" ht="18" x14ac:dyDescent="0.25">
      <c r="A25" s="56">
        <v>20</v>
      </c>
      <c r="B25" s="32" t="s">
        <v>67</v>
      </c>
      <c r="C25" s="33" t="s">
        <v>68</v>
      </c>
      <c r="D25" s="45">
        <v>-39.369943999999997</v>
      </c>
      <c r="E25" s="45">
        <v>-70.933055999999993</v>
      </c>
      <c r="F25" s="44">
        <v>844</v>
      </c>
      <c r="G25" s="54"/>
      <c r="H25" s="37" t="s">
        <v>24</v>
      </c>
      <c r="I25" s="37" t="s">
        <v>121</v>
      </c>
      <c r="J25" s="37" t="s">
        <v>229</v>
      </c>
      <c r="K25" s="37" t="s">
        <v>122</v>
      </c>
      <c r="L25" s="37" t="s">
        <v>230</v>
      </c>
      <c r="M25" s="37"/>
      <c r="O25" s="6">
        <v>5400</v>
      </c>
    </row>
    <row r="26" spans="1:16" ht="18" x14ac:dyDescent="0.25">
      <c r="A26" s="56">
        <v>21</v>
      </c>
      <c r="B26" s="28" t="s">
        <v>210</v>
      </c>
      <c r="C26" s="33" t="s">
        <v>211</v>
      </c>
      <c r="D26" s="43">
        <v>-39.602417000000003</v>
      </c>
      <c r="E26" s="43">
        <v>-70.935972000000007</v>
      </c>
      <c r="F26" s="44">
        <v>781</v>
      </c>
      <c r="G26" s="54"/>
      <c r="H26" s="37" t="s">
        <v>238</v>
      </c>
      <c r="I26" s="37" t="s">
        <v>121</v>
      </c>
      <c r="J26" s="37"/>
      <c r="K26" s="37"/>
      <c r="L26" s="37"/>
      <c r="M26" s="37"/>
      <c r="O26" s="6">
        <v>650</v>
      </c>
    </row>
    <row r="27" spans="1:16" ht="18" x14ac:dyDescent="0.25">
      <c r="A27" s="56">
        <v>22</v>
      </c>
      <c r="B27" s="28" t="s">
        <v>71</v>
      </c>
      <c r="C27" s="33" t="s">
        <v>72</v>
      </c>
      <c r="D27" s="43">
        <v>-39.322116000000001</v>
      </c>
      <c r="E27" s="43">
        <v>-70.933687000000006</v>
      </c>
      <c r="F27" s="44">
        <v>1009</v>
      </c>
      <c r="G27" s="54"/>
      <c r="H27" s="37" t="s">
        <v>27</v>
      </c>
      <c r="I27" s="37" t="s">
        <v>121</v>
      </c>
      <c r="J27" s="37"/>
      <c r="K27" s="37"/>
      <c r="L27" s="37"/>
      <c r="M27" s="37"/>
      <c r="O27" s="6">
        <v>650</v>
      </c>
    </row>
    <row r="28" spans="1:16" ht="18" x14ac:dyDescent="0.25">
      <c r="A28" s="56">
        <v>23</v>
      </c>
      <c r="B28" s="28" t="s">
        <v>81</v>
      </c>
      <c r="C28" s="33" t="s">
        <v>82</v>
      </c>
      <c r="D28" s="43">
        <v>-39.095778000000003</v>
      </c>
      <c r="E28" s="43">
        <v>-70.965500000000006</v>
      </c>
      <c r="F28" s="44">
        <v>973</v>
      </c>
      <c r="G28" s="54"/>
      <c r="H28" s="37" t="s">
        <v>80</v>
      </c>
      <c r="I28" s="37" t="s">
        <v>121</v>
      </c>
      <c r="J28" s="37"/>
      <c r="K28" s="37" t="s">
        <v>122</v>
      </c>
      <c r="L28" s="37"/>
      <c r="M28" s="37"/>
      <c r="O28" s="6">
        <v>1050</v>
      </c>
    </row>
    <row r="29" spans="1:16" ht="18" x14ac:dyDescent="0.25">
      <c r="A29" s="56">
        <v>24</v>
      </c>
      <c r="B29" s="28" t="s">
        <v>83</v>
      </c>
      <c r="C29" s="33" t="s">
        <v>84</v>
      </c>
      <c r="D29" s="43">
        <v>-38.947443999999997</v>
      </c>
      <c r="E29" s="43">
        <v>-71.331333000000001</v>
      </c>
      <c r="F29" s="44">
        <v>1162</v>
      </c>
      <c r="G29" s="54"/>
      <c r="H29" s="37" t="s">
        <v>27</v>
      </c>
      <c r="I29" s="37" t="s">
        <v>121</v>
      </c>
      <c r="J29" s="37" t="s">
        <v>229</v>
      </c>
      <c r="K29" s="37"/>
      <c r="L29" s="37"/>
      <c r="M29" s="37"/>
      <c r="O29" s="6">
        <v>1050</v>
      </c>
    </row>
    <row r="30" spans="1:16" ht="18.75" thickBot="1" x14ac:dyDescent="0.3">
      <c r="A30" s="56">
        <v>25</v>
      </c>
      <c r="B30" s="28" t="s">
        <v>85</v>
      </c>
      <c r="C30" s="36" t="s">
        <v>86</v>
      </c>
      <c r="D30" s="43">
        <v>-38.867925999999997</v>
      </c>
      <c r="E30" s="43">
        <v>-71.203912000000003</v>
      </c>
      <c r="F30" s="44">
        <v>1166</v>
      </c>
      <c r="G30" s="54"/>
      <c r="H30" s="37" t="s">
        <v>238</v>
      </c>
      <c r="I30" s="37" t="s">
        <v>121</v>
      </c>
      <c r="J30" s="37" t="s">
        <v>229</v>
      </c>
      <c r="K30" s="37"/>
      <c r="L30" s="37"/>
      <c r="M30" s="37"/>
      <c r="O30" s="6">
        <v>1050</v>
      </c>
    </row>
    <row r="31" spans="1:16" ht="16.5" thickBot="1" x14ac:dyDescent="0.3">
      <c r="P31" s="62">
        <f>+SUM(O6:O30)</f>
        <v>27450</v>
      </c>
    </row>
    <row r="33" spans="1:15" x14ac:dyDescent="0.25">
      <c r="A33" s="16" t="s">
        <v>247</v>
      </c>
      <c r="B33" s="4"/>
      <c r="C33" s="4"/>
    </row>
    <row r="34" spans="1:15" x14ac:dyDescent="0.25">
      <c r="A34" s="56">
        <f>+A30+1</f>
        <v>26</v>
      </c>
      <c r="B34" s="28" t="s">
        <v>46</v>
      </c>
      <c r="C34" s="33" t="s">
        <v>47</v>
      </c>
      <c r="O34" s="6">
        <v>1050</v>
      </c>
    </row>
    <row r="35" spans="1:15" x14ac:dyDescent="0.25">
      <c r="A35" s="56">
        <f>+A34+1</f>
        <v>27</v>
      </c>
      <c r="B35" s="28" t="s">
        <v>48</v>
      </c>
      <c r="C35" s="33" t="s">
        <v>47</v>
      </c>
      <c r="O35" s="6">
        <v>650</v>
      </c>
    </row>
    <row r="36" spans="1:15" x14ac:dyDescent="0.25">
      <c r="A36" s="56">
        <f>+A35+1</f>
        <v>28</v>
      </c>
      <c r="B36" s="28" t="s">
        <v>248</v>
      </c>
      <c r="C36" s="33" t="s">
        <v>246</v>
      </c>
      <c r="O36" s="6">
        <v>2000</v>
      </c>
    </row>
    <row r="37" spans="1:15" ht="15.75" thickBot="1" x14ac:dyDescent="0.3"/>
    <row r="38" spans="1:15" ht="16.5" thickBot="1" x14ac:dyDescent="0.3">
      <c r="M38" s="60" t="s">
        <v>250</v>
      </c>
      <c r="N38" s="61"/>
      <c r="O38" s="62">
        <f>+SUM(O6:O36)</f>
        <v>31150</v>
      </c>
    </row>
  </sheetData>
  <sheetProtection password="8B97" sheet="1" objects="1" scenarios="1" autoFilter="0"/>
  <autoFilter ref="A5:O30"/>
  <phoneticPr fontId="6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Observadores Pliego 2020</vt:lpstr>
      <vt:lpstr>SUR</vt:lpstr>
      <vt:lpstr>Norte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Ulloa</dc:creator>
  <cp:lastModifiedBy>Diego Ulloa</cp:lastModifiedBy>
  <cp:lastPrinted>2020-01-08T12:24:45Z</cp:lastPrinted>
  <dcterms:created xsi:type="dcterms:W3CDTF">2018-08-15T16:02:41Z</dcterms:created>
  <dcterms:modified xsi:type="dcterms:W3CDTF">2020-03-06T15:34:38Z</dcterms:modified>
</cp:coreProperties>
</file>